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17" i="1"/>
  <c r="G270" i="1"/>
  <c r="F270" i="1" l="1"/>
  <c r="H273" i="1" l="1"/>
</calcChain>
</file>

<file path=xl/sharedStrings.xml><?xml version="1.0" encoding="utf-8"?>
<sst xmlns="http://schemas.openxmlformats.org/spreadsheetml/2006/main" count="1032" uniqueCount="381">
  <si>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</si>
  <si>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</si>
  <si>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</si>
  <si>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</si>
  <si>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</si>
  <si>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</si>
  <si>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</si>
  <si>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</si>
  <si>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</si>
  <si>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</si>
  <si>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</si>
  <si>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</si>
  <si>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</si>
  <si>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</si>
  <si>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</si>
  <si>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</si>
  <si>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"Гранат" ООО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</si>
  <si>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</si>
  <si>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</si>
  <si>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</si>
  <si>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</si>
  <si>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</si>
  <si>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</si>
  <si>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</si>
  <si>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</si>
  <si>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</si>
  <si>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</si>
  <si>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</si>
  <si>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</si>
  <si>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</si>
  <si>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</si>
  <si>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</si>
  <si>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</si>
  <si>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</si>
  <si>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</si>
  <si>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</si>
  <si>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</si>
  <si>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</si>
  <si>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</si>
  <si>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</si>
  <si>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</si>
  <si>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</si>
  <si>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</si>
  <si>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</si>
  <si>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Общество с ограниченной ответственностью "Гранат"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</si>
  <si>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</si>
  <si>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</si>
  <si>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</si>
  <si>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</si>
  <si>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</si>
  <si>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</si>
  <si>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</si>
  <si>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</si>
  <si>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</si>
  <si>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</si>
  <si>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</si>
  <si>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</si>
  <si>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</si>
  <si>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"Норд Сити Молл" ООО</t>
  </si>
  <si>
    <t xml:space="preserve">Общество с ограниченной ответственностью "Норд Сити Молл" 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</si>
  <si>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</si>
  <si>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</si>
  <si>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</si>
  <si>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</si>
  <si>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</si>
  <si>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</si>
  <si>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</si>
  <si>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</si>
  <si>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</si>
  <si>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</si>
  <si>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</si>
  <si>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</si>
  <si>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</si>
  <si>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</si>
  <si>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</si>
  <si>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</si>
  <si>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</si>
  <si>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</si>
  <si>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</si>
  <si>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</si>
  <si>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</si>
  <si>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</si>
  <si>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</si>
  <si>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</si>
  <si>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</si>
  <si>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</si>
  <si>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</si>
  <si>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</si>
  <si>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</si>
  <si>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</si>
  <si>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</si>
  <si>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</si>
  <si>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</si>
  <si>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</si>
  <si>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</si>
  <si>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</si>
  <si>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</si>
  <si>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</si>
  <si>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</si>
  <si>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</si>
  <si>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</si>
  <si>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</si>
  <si>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</si>
  <si>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</si>
  <si>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</si>
  <si>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</si>
  <si>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</si>
  <si>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</si>
  <si>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</si>
  <si>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</si>
  <si>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</si>
  <si>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</si>
  <si>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</si>
  <si>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</si>
  <si>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</si>
  <si>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</si>
  <si>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</si>
  <si>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</si>
  <si>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</si>
  <si>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</si>
  <si>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</si>
  <si>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</si>
  <si>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</si>
  <si>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</si>
  <si>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</si>
  <si>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</si>
  <si>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</si>
  <si>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</si>
  <si>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</si>
  <si>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</si>
  <si>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</si>
  <si>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</si>
  <si>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</si>
  <si>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</si>
  <si>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</si>
  <si>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</si>
  <si>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</si>
  <si>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ГРС Заря</t>
  </si>
  <si>
    <t>ГРС Сокур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</si>
  <si>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</si>
  <si>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</si>
  <si>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</si>
  <si>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</si>
  <si>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</si>
  <si>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</si>
  <si>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</si>
  <si>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</si>
  <si>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</si>
  <si>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</si>
  <si>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</si>
  <si>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</si>
  <si>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</si>
  <si>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</si>
  <si>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</si>
  <si>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</si>
  <si>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</si>
  <si>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Централизованная религиозная организация Римско-католическая Преображенская Епархия в Новосибирске</t>
  </si>
  <si>
    <t>ЦРО РКПЕ в Новосибирске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</si>
  <si>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</si>
  <si>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</si>
  <si>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</si>
  <si>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</si>
  <si>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</si>
  <si>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</si>
  <si>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</si>
  <si>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</si>
  <si>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</si>
  <si>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</si>
  <si>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</si>
  <si>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</si>
  <si>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</si>
  <si>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</si>
  <si>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</si>
  <si>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</si>
  <si>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"АвтоСити"</t>
  </si>
  <si>
    <t>"АвтоСити"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</si>
  <si>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</si>
  <si>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</si>
  <si>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</si>
  <si>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</si>
  <si>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</si>
  <si>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</si>
  <si>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</si>
  <si>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"Терра Мастер" ООО</t>
  </si>
  <si>
    <t>Физические лица (Таран Михаил Исаакович)</t>
  </si>
  <si>
    <t>Таран М.И.</t>
  </si>
  <si>
    <t>ГРС Ордынское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</si>
  <si>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</si>
  <si>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</si>
  <si>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</si>
  <si>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</si>
  <si>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</si>
  <si>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</si>
  <si>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</si>
  <si>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</si>
  <si>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>Общество с ограниченной ответственностью "Уютный"</t>
  </si>
  <si>
    <t>"Уютный" ООО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</si>
  <si>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</si>
  <si>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</si>
  <si>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</si>
  <si>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</si>
  <si>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</si>
  <si>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</si>
  <si>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</si>
  <si>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</si>
  <si>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</si>
  <si>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</si>
  <si>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</si>
  <si>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</si>
  <si>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</si>
  <si>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</si>
  <si>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</si>
  <si>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Приход храма во имя святого равноапостольского царя Константина пос. Тулинский НСО</t>
  </si>
  <si>
    <t>Физические лица (Толмачёв)</t>
  </si>
  <si>
    <t>Толмачёв</t>
  </si>
  <si>
    <t>Общество с ограниченной ответственностью "АВТОСПЕЦМОНТАЖ"</t>
  </si>
  <si>
    <t>"АВТОСПЕЦМОНТАЖ" ООО</t>
  </si>
  <si>
    <t xml:space="preserve">Общество с ограниченной ответственностью «Альянс»  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</si>
  <si>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</si>
  <si>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</si>
  <si>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</si>
  <si>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</si>
  <si>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</si>
  <si>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</si>
  <si>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</si>
  <si>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</si>
  <si>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</si>
  <si>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</si>
  <si>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Болтрукевич ИП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</si>
  <si>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</si>
  <si>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</si>
  <si>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</si>
  <si>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</si>
  <si>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</si>
  <si>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</si>
  <si>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</si>
  <si>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</si>
  <si>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Физические лица (Маклаков )</t>
  </si>
  <si>
    <t xml:space="preserve">Маклаков 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</si>
  <si>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</si>
  <si>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</si>
  <si>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</si>
  <si>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</si>
  <si>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</si>
  <si>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</si>
  <si>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</si>
  <si>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</si>
  <si>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</si>
  <si>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</si>
  <si>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</si>
  <si>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</si>
  <si>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</si>
  <si>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</si>
  <si>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</si>
  <si>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</si>
  <si>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</si>
  <si>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</si>
  <si>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</si>
  <si>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</si>
  <si>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</si>
  <si>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</si>
  <si>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</si>
  <si>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</si>
  <si>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</si>
  <si>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</si>
  <si>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</si>
  <si>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</si>
  <si>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</si>
  <si>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</si>
  <si>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</si>
  <si>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</si>
  <si>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</si>
  <si>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</si>
  <si>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</si>
  <si>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</si>
  <si>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</si>
  <si>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</si>
  <si>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</si>
  <si>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</si>
  <si>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</si>
  <si>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</si>
  <si>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</si>
  <si>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</si>
  <si>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</si>
  <si>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</si>
  <si>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</si>
  <si>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</si>
  <si>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</si>
  <si>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</si>
  <si>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Базунов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</si>
  <si>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</si>
  <si>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</si>
  <si>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</si>
  <si>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</si>
  <si>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</si>
  <si>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</si>
  <si>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</si>
  <si>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</si>
  <si>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</si>
  <si>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</si>
  <si>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</si>
  <si>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Приход Непорочного Зачатия Пресвятой Девы Марии Римско-Католической Церкви в г. Новосибирске МРО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</si>
  <si>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</si>
  <si>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</si>
  <si>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</si>
  <si>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</si>
  <si>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</si>
  <si>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</si>
  <si>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</si>
  <si>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</si>
  <si>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</si>
  <si>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</si>
  <si>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</si>
  <si>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</si>
  <si>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ГРС 2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</si>
  <si>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</si>
  <si>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</si>
  <si>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</si>
  <si>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</si>
  <si>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</si>
  <si>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</si>
  <si>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</si>
  <si>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</si>
  <si>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</si>
  <si>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</si>
  <si>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</si>
  <si>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</si>
  <si>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</si>
  <si>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</si>
  <si>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</si>
  <si>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</si>
  <si>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</si>
  <si>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</si>
  <si>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</si>
  <si>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</si>
  <si>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</si>
  <si>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</si>
  <si>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</si>
  <si>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</si>
  <si>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</si>
  <si>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</si>
  <si>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</si>
  <si>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</si>
  <si>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</si>
  <si>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</si>
  <si>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</si>
  <si>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</si>
  <si>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</si>
  <si>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</si>
  <si>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</si>
  <si>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</si>
  <si>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</si>
  <si>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Альянс-Торг ООО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</si>
  <si>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</si>
  <si>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</si>
  <si>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</si>
  <si>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</si>
  <si>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</si>
  <si>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</si>
  <si>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</si>
  <si>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</si>
  <si>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</si>
  <si>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</si>
  <si>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</si>
  <si>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</si>
  <si>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</si>
  <si>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АМТ-Групп ООО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</si>
  <si>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</si>
  <si>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</si>
  <si>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</si>
  <si>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</si>
  <si>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</si>
  <si>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</si>
  <si>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</si>
  <si>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ООО "Новосибирский завод горно-шахтного оборудования"</t>
  </si>
  <si>
    <t>ООО "НЗ ГШО"</t>
  </si>
  <si>
    <t>Общество с ограниченной ответственностью «СОБЕР-Инвест»</t>
  </si>
  <si>
    <t>ООО «СОБЕР-Инвест»</t>
  </si>
  <si>
    <t>ИП Огородников</t>
  </si>
  <si>
    <t>на февраль 2026 года</t>
  </si>
  <si>
    <t>01.02.2026-28.02.2026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</si>
</sst>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#,##0.000000"/>
    <numFmt numFmtId="167" formatCode="0.000"/>
    <numFmt numFmtId="168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166" fontId="9" fillId="3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right"/>
    </xf>
    <xf numFmtId="168" fontId="1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Border="1" applyAlignment="1">
      <alignment horizontal="right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right"/>
    </xf>
    <xf numFmtId="166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4"/>
  <sheetViews>
    <sheetView tabSelected="1" zoomScale="85" zoomScaleNormal="85" workbookViewId="0">
      <selection activeCell="K14" sqref="K14"/>
    </sheetView>
  </sheetViews>
  <sheetFormatPr defaultRowHeight="15.75" x14ac:dyDescent="0.25"/>
  <cols>
    <col min="1" max="1" width="7.28515625" style="3" customWidth="1"/>
    <col min="2" max="2" width="25.42578125" style="18" customWidth="1"/>
    <col min="3" max="3" width="54.7109375" style="18" customWidth="1"/>
    <col min="4" max="4" width="44.140625" style="18" customWidth="1"/>
    <col min="5" max="5" width="18" style="18" customWidth="1"/>
    <col min="6" max="7" width="20.5703125" style="49" customWidth="1"/>
    <col min="8" max="8" width="20.42578125" style="18" customWidth="1"/>
    <col min="9" max="9" width="19.140625" style="3" customWidth="1"/>
    <col min="10" max="10" width="19" style="3" customWidth="1"/>
    <col min="11" max="11" width="21.7109375" style="3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H1" s="5" t="s">
        <v>240</v>
      </c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44"/>
      <c r="G2" s="44"/>
      <c r="H2" s="5" t="s">
        <v>0</v>
      </c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44"/>
      <c r="G3" s="44"/>
      <c r="H3" s="4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24" customFormat="1" x14ac:dyDescent="0.25">
      <c r="A4" s="58" t="s">
        <v>241</v>
      </c>
      <c r="B4" s="59"/>
      <c r="C4" s="59"/>
      <c r="D4" s="59"/>
      <c r="E4" s="59"/>
      <c r="F4" s="60"/>
      <c r="G4" s="53"/>
    </row>
    <row r="5" spans="1:20" s="24" customFormat="1" x14ac:dyDescent="0.25">
      <c r="A5" s="58" t="s">
        <v>242</v>
      </c>
      <c r="B5" s="59"/>
      <c r="C5" s="59"/>
      <c r="D5" s="59"/>
      <c r="E5" s="59"/>
      <c r="F5" s="60"/>
      <c r="G5" s="53"/>
    </row>
    <row r="6" spans="1:20" s="24" customFormat="1" x14ac:dyDescent="0.25">
      <c r="A6" s="58" t="s">
        <v>243</v>
      </c>
      <c r="B6" s="59"/>
      <c r="C6" s="59"/>
      <c r="D6" s="59"/>
      <c r="E6" s="59"/>
      <c r="F6" s="60"/>
      <c r="G6" s="53"/>
    </row>
    <row r="7" spans="1:20" s="24" customFormat="1" x14ac:dyDescent="0.25">
      <c r="A7" s="58" t="s">
        <v>244</v>
      </c>
      <c r="B7" s="59"/>
      <c r="C7" s="59"/>
      <c r="D7" s="59"/>
      <c r="E7" s="59"/>
      <c r="F7" s="60"/>
      <c r="G7" s="53"/>
    </row>
    <row r="8" spans="1:20" s="26" customFormat="1" x14ac:dyDescent="0.25">
      <c r="A8" s="25"/>
      <c r="B8" s="59" t="s">
        <v>245</v>
      </c>
      <c r="C8" s="59"/>
      <c r="D8" s="59"/>
      <c r="E8" s="59"/>
      <c r="F8" s="35"/>
      <c r="G8" s="35"/>
    </row>
    <row r="9" spans="1:20" s="27" customFormat="1" x14ac:dyDescent="0.2">
      <c r="C9" s="54"/>
      <c r="D9" s="54"/>
      <c r="E9" s="54"/>
      <c r="F9" s="35"/>
      <c r="G9" s="35"/>
    </row>
    <row r="10" spans="1:20" s="24" customFormat="1" x14ac:dyDescent="0.25">
      <c r="D10" s="55" t="s">
        <v>379</v>
      </c>
      <c r="E10" s="55"/>
      <c r="F10" s="45"/>
      <c r="G10" s="53"/>
    </row>
    <row r="11" spans="1:20" s="28" customFormat="1" x14ac:dyDescent="0.25">
      <c r="D11" s="56"/>
      <c r="E11" s="56"/>
      <c r="F11" s="35"/>
      <c r="G11" s="35"/>
    </row>
    <row r="12" spans="1:20" s="26" customFormat="1" x14ac:dyDescent="0.25">
      <c r="D12" s="57" t="s">
        <v>380</v>
      </c>
      <c r="E12" s="57"/>
      <c r="F12" s="35"/>
      <c r="G12" s="35"/>
    </row>
    <row r="13" spans="1:20" s="27" customFormat="1" ht="83.25" customHeight="1" x14ac:dyDescent="0.2">
      <c r="D13" s="54"/>
      <c r="E13" s="54"/>
      <c r="F13" s="35"/>
      <c r="G13" s="35"/>
      <c r="J13" s="61"/>
      <c r="K13" s="8"/>
    </row>
    <row r="14" spans="1:20" ht="23.25" x14ac:dyDescent="0.35">
      <c r="B14" s="4"/>
      <c r="C14" s="4"/>
      <c r="D14" s="4"/>
      <c r="E14" s="4"/>
      <c r="F14" s="44"/>
      <c r="G14" s="44"/>
      <c r="H14" s="4"/>
      <c r="I14" s="9"/>
      <c r="J14" s="10"/>
      <c r="K14" s="7"/>
      <c r="L14" s="11"/>
      <c r="M14" s="11"/>
      <c r="N14" s="12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13"/>
      <c r="J15" s="14"/>
      <c r="K15" s="14"/>
      <c r="L15" s="15"/>
      <c r="M15" s="16"/>
      <c r="N15" s="17"/>
      <c r="O15" s="8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4"/>
      <c r="J16" s="14"/>
      <c r="K16" s="16"/>
      <c r="L16" s="15"/>
      <c r="M16" s="16"/>
      <c r="N16" s="36"/>
      <c r="O16" s="8"/>
      <c r="P16" s="6"/>
      <c r="Q16" s="6"/>
      <c r="R16" s="6"/>
      <c r="S16" s="6"/>
      <c r="T16" s="6"/>
    </row>
    <row r="17" spans="2:20" s="18" customFormat="1" ht="47.25" customHeight="1" x14ac:dyDescent="0.25">
      <c r="B17" s="1" t="s">
        <v>133</v>
      </c>
      <c r="C17" s="1" t="s">
        <v>203</v>
      </c>
      <c r="D17" s="1" t="s">
        <v>203</v>
      </c>
      <c r="E17" s="1" t="s">
        <v>15</v>
      </c>
      <c r="F17" s="62">
        <v>4.8799999999999999E-4</v>
      </c>
      <c r="G17" s="43">
        <v>0</v>
      </c>
      <c r="H17" s="37">
        <f>F17-G17</f>
        <v>4.8799999999999999E-4</v>
      </c>
      <c r="I17" s="20"/>
      <c r="J17" s="36"/>
      <c r="K17" s="46"/>
      <c r="L17" s="46"/>
      <c r="M17"/>
      <c r="N17"/>
      <c r="O17"/>
      <c r="P17"/>
      <c r="Q17"/>
      <c r="R17"/>
      <c r="S17"/>
      <c r="T17"/>
    </row>
    <row r="18" spans="2:20" s="18" customFormat="1" ht="31.5" customHeight="1" x14ac:dyDescent="0.25">
      <c r="B18" s="1" t="s">
        <v>133</v>
      </c>
      <c r="C18" s="1" t="s">
        <v>303</v>
      </c>
      <c r="D18" s="1" t="s">
        <v>303</v>
      </c>
      <c r="E18" s="1" t="s">
        <v>15</v>
      </c>
      <c r="F18" s="62">
        <v>5.6140000000000001E-3</v>
      </c>
      <c r="G18" s="43">
        <v>0</v>
      </c>
      <c r="H18" s="37">
        <f t="shared" ref="H18:H81" si="0">F18-G18</f>
        <v>5.6140000000000001E-3</v>
      </c>
      <c r="I18" s="20"/>
      <c r="J18" s="36"/>
      <c r="K18" s="46"/>
      <c r="L18" s="46"/>
      <c r="M18"/>
      <c r="N18"/>
      <c r="O18"/>
      <c r="P18"/>
      <c r="Q18"/>
      <c r="R18"/>
      <c r="S18"/>
      <c r="T18"/>
    </row>
    <row r="19" spans="2:20" s="18" customFormat="1" ht="20.25" customHeight="1" x14ac:dyDescent="0.25">
      <c r="B19" s="1" t="s">
        <v>133</v>
      </c>
      <c r="C19" s="1" t="s">
        <v>9</v>
      </c>
      <c r="D19" s="1" t="s">
        <v>8</v>
      </c>
      <c r="E19" s="1" t="s">
        <v>10</v>
      </c>
      <c r="F19" s="62">
        <v>1.9700000000000002E-4</v>
      </c>
      <c r="G19" s="43">
        <v>0</v>
      </c>
      <c r="H19" s="37">
        <f t="shared" si="0"/>
        <v>1.9700000000000002E-4</v>
      </c>
      <c r="I19" s="30"/>
      <c r="J19" s="36"/>
      <c r="K19" s="46"/>
      <c r="L19" s="46"/>
      <c r="M19"/>
      <c r="N19"/>
      <c r="O19"/>
      <c r="P19"/>
      <c r="Q19"/>
      <c r="R19"/>
      <c r="S19"/>
      <c r="T19"/>
    </row>
    <row r="20" spans="2:20" s="18" customFormat="1" ht="18.75" customHeight="1" x14ac:dyDescent="0.25">
      <c r="B20" s="1" t="s">
        <v>133</v>
      </c>
      <c r="C20" s="1" t="s">
        <v>40</v>
      </c>
      <c r="D20" s="1" t="s">
        <v>13</v>
      </c>
      <c r="E20" s="1" t="s">
        <v>14</v>
      </c>
      <c r="F20" s="62">
        <v>1.0657E-2</v>
      </c>
      <c r="G20" s="43">
        <v>0</v>
      </c>
      <c r="H20" s="37">
        <f t="shared" si="0"/>
        <v>1.0657E-2</v>
      </c>
      <c r="I20" s="31"/>
      <c r="J20" s="36"/>
      <c r="K20" s="46"/>
      <c r="L20" s="46"/>
      <c r="M20"/>
      <c r="N20"/>
      <c r="O20"/>
      <c r="P20"/>
      <c r="Q20"/>
      <c r="R20"/>
      <c r="S20"/>
      <c r="T20"/>
    </row>
    <row r="21" spans="2:20" s="18" customFormat="1" ht="31.5" customHeight="1" x14ac:dyDescent="0.25">
      <c r="B21" s="1" t="s">
        <v>133</v>
      </c>
      <c r="C21" s="1" t="s">
        <v>43</v>
      </c>
      <c r="D21" s="1" t="s">
        <v>42</v>
      </c>
      <c r="E21" s="1" t="s">
        <v>15</v>
      </c>
      <c r="F21" s="62">
        <v>1.3009999999999999E-3</v>
      </c>
      <c r="G21" s="43">
        <v>0</v>
      </c>
      <c r="H21" s="37">
        <f t="shared" si="0"/>
        <v>1.3009999999999999E-3</v>
      </c>
      <c r="I21" s="20"/>
      <c r="J21" s="36"/>
      <c r="K21" s="46"/>
      <c r="L21" s="46"/>
      <c r="M21"/>
      <c r="N21"/>
      <c r="O21"/>
      <c r="P21"/>
      <c r="Q21"/>
      <c r="R21"/>
      <c r="S21"/>
      <c r="T21"/>
    </row>
    <row r="22" spans="2:20" s="18" customFormat="1" ht="47.25" customHeight="1" x14ac:dyDescent="0.25">
      <c r="B22" s="1" t="s">
        <v>133</v>
      </c>
      <c r="C22" s="1" t="s">
        <v>189</v>
      </c>
      <c r="D22" s="1" t="s">
        <v>187</v>
      </c>
      <c r="E22" s="1" t="s">
        <v>15</v>
      </c>
      <c r="F22" s="62">
        <v>1.598E-3</v>
      </c>
      <c r="G22" s="43">
        <v>0</v>
      </c>
      <c r="H22" s="37">
        <f t="shared" si="0"/>
        <v>1.598E-3</v>
      </c>
      <c r="I22" s="20"/>
      <c r="J22" s="36"/>
      <c r="K22" s="46"/>
      <c r="L22" s="46"/>
      <c r="M22"/>
      <c r="N22"/>
      <c r="O22"/>
      <c r="P22"/>
      <c r="Q22"/>
      <c r="R22"/>
      <c r="S22"/>
      <c r="T22"/>
    </row>
    <row r="23" spans="2:20" s="18" customFormat="1" ht="47.25" customHeight="1" x14ac:dyDescent="0.25">
      <c r="B23" s="1" t="s">
        <v>133</v>
      </c>
      <c r="C23" s="1" t="s">
        <v>188</v>
      </c>
      <c r="D23" s="1" t="s">
        <v>170</v>
      </c>
      <c r="E23" s="1" t="s">
        <v>15</v>
      </c>
      <c r="F23" s="62">
        <v>3.5270000000000002E-3</v>
      </c>
      <c r="G23" s="43">
        <v>0</v>
      </c>
      <c r="H23" s="37">
        <f t="shared" si="0"/>
        <v>3.5270000000000002E-3</v>
      </c>
      <c r="I23" s="20"/>
      <c r="J23" s="36"/>
      <c r="K23" s="46"/>
      <c r="L23" s="46"/>
      <c r="M23"/>
      <c r="N23"/>
      <c r="O23"/>
      <c r="P23"/>
      <c r="Q23"/>
      <c r="R23"/>
      <c r="S23"/>
      <c r="T23"/>
    </row>
    <row r="24" spans="2:20" s="18" customFormat="1" ht="47.25" customHeight="1" x14ac:dyDescent="0.25">
      <c r="B24" s="1" t="s">
        <v>133</v>
      </c>
      <c r="C24" s="1" t="s">
        <v>38</v>
      </c>
      <c r="D24" s="1" t="s">
        <v>171</v>
      </c>
      <c r="E24" s="1" t="s">
        <v>15</v>
      </c>
      <c r="F24" s="62">
        <v>6.038E-3</v>
      </c>
      <c r="G24" s="43">
        <v>0</v>
      </c>
      <c r="H24" s="37">
        <f t="shared" si="0"/>
        <v>6.038E-3</v>
      </c>
      <c r="I24" s="20"/>
      <c r="J24" s="36"/>
      <c r="K24" s="46"/>
      <c r="L24" s="46"/>
      <c r="M24"/>
      <c r="N24"/>
      <c r="O24"/>
      <c r="P24"/>
      <c r="Q24"/>
      <c r="R24"/>
      <c r="S24"/>
      <c r="T24"/>
    </row>
    <row r="25" spans="2:20" s="18" customFormat="1" ht="30" customHeight="1" x14ac:dyDescent="0.25">
      <c r="B25" s="1" t="s">
        <v>133</v>
      </c>
      <c r="C25" s="1" t="s">
        <v>39</v>
      </c>
      <c r="D25" s="1" t="s">
        <v>11</v>
      </c>
      <c r="E25" s="1" t="s">
        <v>10</v>
      </c>
      <c r="F25" s="62">
        <v>1.1000000000000001E-3</v>
      </c>
      <c r="G25" s="43">
        <v>0</v>
      </c>
      <c r="H25" s="37">
        <f t="shared" si="0"/>
        <v>1.1000000000000001E-3</v>
      </c>
      <c r="I25" s="20"/>
      <c r="J25" s="36"/>
      <c r="K25" s="46"/>
      <c r="L25" s="46"/>
      <c r="M25"/>
      <c r="N25"/>
      <c r="O25"/>
      <c r="P25"/>
      <c r="Q25"/>
      <c r="R25"/>
      <c r="S25"/>
      <c r="T25"/>
    </row>
    <row r="26" spans="2:20" s="18" customFormat="1" ht="31.5" customHeight="1" x14ac:dyDescent="0.25">
      <c r="B26" s="1" t="s">
        <v>133</v>
      </c>
      <c r="C26" s="1" t="s">
        <v>125</v>
      </c>
      <c r="D26" s="1" t="s">
        <v>12</v>
      </c>
      <c r="E26" s="1" t="s">
        <v>14</v>
      </c>
      <c r="F26" s="62">
        <v>6.8089999999999999E-3</v>
      </c>
      <c r="G26" s="43">
        <v>0</v>
      </c>
      <c r="H26" s="37">
        <f t="shared" si="0"/>
        <v>6.8089999999999999E-3</v>
      </c>
      <c r="I26" s="31"/>
      <c r="J26" s="36"/>
      <c r="K26" s="46"/>
      <c r="L26" s="46"/>
      <c r="M26"/>
      <c r="N26"/>
      <c r="O26"/>
      <c r="P26"/>
      <c r="Q26"/>
      <c r="R26"/>
      <c r="S26"/>
      <c r="T26"/>
    </row>
    <row r="27" spans="2:20" s="18" customFormat="1" ht="47.25" customHeight="1" x14ac:dyDescent="0.25">
      <c r="B27" s="1" t="s">
        <v>133</v>
      </c>
      <c r="C27" s="1" t="s">
        <v>204</v>
      </c>
      <c r="D27" s="1" t="s">
        <v>204</v>
      </c>
      <c r="E27" s="1" t="s">
        <v>14</v>
      </c>
      <c r="F27" s="62">
        <v>1.5090999999999999E-2</v>
      </c>
      <c r="G27" s="43">
        <v>0</v>
      </c>
      <c r="H27" s="37">
        <f t="shared" si="0"/>
        <v>1.5090999999999999E-2</v>
      </c>
      <c r="I27" s="32"/>
      <c r="J27" s="36"/>
      <c r="K27" s="46"/>
      <c r="L27" s="46"/>
      <c r="M27"/>
      <c r="N27"/>
      <c r="O27"/>
      <c r="P27"/>
      <c r="Q27"/>
      <c r="R27"/>
      <c r="S27"/>
      <c r="T27"/>
    </row>
    <row r="28" spans="2:20" s="18" customFormat="1" ht="15.75" customHeight="1" x14ac:dyDescent="0.25">
      <c r="B28" s="1" t="s">
        <v>133</v>
      </c>
      <c r="C28" s="1" t="s">
        <v>184</v>
      </c>
      <c r="D28" s="1" t="s">
        <v>185</v>
      </c>
      <c r="E28" s="1" t="s">
        <v>10</v>
      </c>
      <c r="F28" s="62">
        <v>3.2499999999999999E-4</v>
      </c>
      <c r="G28" s="43">
        <v>0</v>
      </c>
      <c r="H28" s="37">
        <f t="shared" si="0"/>
        <v>3.2499999999999999E-4</v>
      </c>
      <c r="I28" s="20"/>
      <c r="J28" s="36"/>
      <c r="K28" s="46"/>
      <c r="L28" s="46"/>
      <c r="M28"/>
      <c r="N28"/>
      <c r="O28"/>
      <c r="P28"/>
      <c r="Q28"/>
      <c r="R28"/>
      <c r="S28"/>
      <c r="T28"/>
    </row>
    <row r="29" spans="2:20" s="18" customFormat="1" ht="31.5" customHeight="1" x14ac:dyDescent="0.25">
      <c r="B29" s="1" t="s">
        <v>133</v>
      </c>
      <c r="C29" s="1" t="s">
        <v>160</v>
      </c>
      <c r="D29" s="1" t="s">
        <v>116</v>
      </c>
      <c r="E29" s="1" t="s">
        <v>285</v>
      </c>
      <c r="F29" s="62">
        <v>0.15757199999999999</v>
      </c>
      <c r="G29" s="43">
        <v>0</v>
      </c>
      <c r="H29" s="37">
        <f t="shared" si="0"/>
        <v>0.15757199999999999</v>
      </c>
      <c r="I29" s="31"/>
      <c r="J29" s="36"/>
      <c r="K29" s="46"/>
      <c r="L29" s="46"/>
      <c r="M29"/>
      <c r="N29"/>
      <c r="O29"/>
      <c r="P29"/>
      <c r="Q29"/>
      <c r="R29"/>
      <c r="S29"/>
      <c r="T29"/>
    </row>
    <row r="30" spans="2:20" s="18" customFormat="1" ht="31.5" customHeight="1" x14ac:dyDescent="0.25">
      <c r="B30" s="1" t="s">
        <v>133</v>
      </c>
      <c r="C30" s="1" t="s">
        <v>141</v>
      </c>
      <c r="D30" s="1" t="s">
        <v>140</v>
      </c>
      <c r="E30" s="1" t="s">
        <v>15</v>
      </c>
      <c r="F30" s="62">
        <v>1.585E-3</v>
      </c>
      <c r="G30" s="43">
        <v>0</v>
      </c>
      <c r="H30" s="37">
        <f t="shared" si="0"/>
        <v>1.585E-3</v>
      </c>
      <c r="I30" s="31"/>
      <c r="J30" s="36"/>
      <c r="K30" s="46"/>
      <c r="L30" s="46"/>
      <c r="M30"/>
      <c r="N30"/>
      <c r="O30"/>
      <c r="P30"/>
      <c r="Q30"/>
      <c r="R30"/>
      <c r="S30"/>
      <c r="T30"/>
    </row>
    <row r="31" spans="2:20" s="18" customFormat="1" ht="78.75" customHeight="1" x14ac:dyDescent="0.25">
      <c r="B31" s="1" t="s">
        <v>133</v>
      </c>
      <c r="C31" s="1" t="s">
        <v>41</v>
      </c>
      <c r="D31" s="1" t="s">
        <v>164</v>
      </c>
      <c r="E31" s="1" t="s">
        <v>14</v>
      </c>
      <c r="F31" s="62">
        <v>7.9353999999999994E-2</v>
      </c>
      <c r="G31" s="43">
        <v>0</v>
      </c>
      <c r="H31" s="37">
        <f t="shared" si="0"/>
        <v>7.9353999999999994E-2</v>
      </c>
      <c r="I31" s="32"/>
      <c r="J31" s="36"/>
      <c r="K31" s="46"/>
      <c r="L31" s="46"/>
      <c r="M31"/>
      <c r="N31"/>
      <c r="O31"/>
      <c r="P31"/>
      <c r="Q31"/>
      <c r="R31"/>
      <c r="S31"/>
      <c r="T31"/>
    </row>
    <row r="32" spans="2:20" s="18" customFormat="1" ht="47.25" customHeight="1" x14ac:dyDescent="0.25">
      <c r="B32" s="1" t="s">
        <v>133</v>
      </c>
      <c r="C32" s="1" t="s">
        <v>205</v>
      </c>
      <c r="D32" s="1" t="s">
        <v>206</v>
      </c>
      <c r="E32" s="1" t="s">
        <v>14</v>
      </c>
      <c r="F32" s="62">
        <v>2.2074000000000003E-2</v>
      </c>
      <c r="G32" s="43">
        <v>0</v>
      </c>
      <c r="H32" s="37">
        <f t="shared" si="0"/>
        <v>2.2074000000000003E-2</v>
      </c>
      <c r="I32"/>
      <c r="J32" s="36"/>
      <c r="K32" s="46"/>
      <c r="L32" s="46"/>
      <c r="M32"/>
      <c r="N32"/>
      <c r="O32"/>
      <c r="P32"/>
      <c r="Q32"/>
      <c r="R32"/>
      <c r="S32"/>
      <c r="T32"/>
    </row>
    <row r="33" spans="2:20" s="18" customFormat="1" ht="47.25" customHeight="1" x14ac:dyDescent="0.25">
      <c r="B33" s="1" t="s">
        <v>133</v>
      </c>
      <c r="C33" s="1" t="s">
        <v>323</v>
      </c>
      <c r="D33" s="1" t="s">
        <v>323</v>
      </c>
      <c r="E33" s="1" t="s">
        <v>14</v>
      </c>
      <c r="F33" s="62">
        <v>3.9551000000000003E-2</v>
      </c>
      <c r="G33" s="43">
        <v>0</v>
      </c>
      <c r="H33" s="37">
        <f t="shared" si="0"/>
        <v>3.9551000000000003E-2</v>
      </c>
      <c r="I33"/>
      <c r="J33" s="36"/>
      <c r="K33" s="46"/>
      <c r="L33" s="46"/>
      <c r="M33"/>
      <c r="N33"/>
      <c r="O33"/>
      <c r="P33"/>
      <c r="Q33"/>
      <c r="R33"/>
      <c r="S33"/>
      <c r="T33"/>
    </row>
    <row r="34" spans="2:20" s="18" customFormat="1" ht="47.25" customHeight="1" x14ac:dyDescent="0.25">
      <c r="B34" s="1" t="s">
        <v>133</v>
      </c>
      <c r="C34" s="1" t="s">
        <v>325</v>
      </c>
      <c r="D34" s="1" t="s">
        <v>325</v>
      </c>
      <c r="E34" s="1" t="s">
        <v>10</v>
      </c>
      <c r="F34" s="62">
        <v>1.2210000000000001E-3</v>
      </c>
      <c r="G34" s="43">
        <v>0</v>
      </c>
      <c r="H34" s="37">
        <f t="shared" si="0"/>
        <v>1.2210000000000001E-3</v>
      </c>
      <c r="I34"/>
      <c r="J34" s="36"/>
      <c r="K34" s="46"/>
      <c r="L34" s="46"/>
      <c r="M34"/>
      <c r="N34"/>
      <c r="O34"/>
      <c r="P34"/>
      <c r="Q34"/>
      <c r="R34"/>
      <c r="S34"/>
      <c r="T34"/>
    </row>
    <row r="35" spans="2:20" s="18" customFormat="1" ht="47.25" customHeight="1" x14ac:dyDescent="0.25">
      <c r="B35" s="1" t="s">
        <v>133</v>
      </c>
      <c r="C35" s="1" t="s">
        <v>334</v>
      </c>
      <c r="D35" s="1" t="s">
        <v>334</v>
      </c>
      <c r="E35" s="1" t="s">
        <v>10</v>
      </c>
      <c r="F35" s="62">
        <v>2.9999999999999997E-4</v>
      </c>
      <c r="G35" s="43">
        <v>0</v>
      </c>
      <c r="H35" s="37">
        <f t="shared" si="0"/>
        <v>2.9999999999999997E-4</v>
      </c>
      <c r="I35" s="31"/>
      <c r="J35" s="36"/>
      <c r="K35" s="46"/>
      <c r="L35" s="46"/>
      <c r="M35"/>
      <c r="N35"/>
      <c r="O35"/>
      <c r="P35"/>
      <c r="Q35"/>
      <c r="R35"/>
      <c r="S35"/>
      <c r="T35"/>
    </row>
    <row r="36" spans="2:20" s="18" customFormat="1" ht="47.25" customHeight="1" x14ac:dyDescent="0.25">
      <c r="B36" s="1" t="s">
        <v>133</v>
      </c>
      <c r="C36" s="1" t="s">
        <v>335</v>
      </c>
      <c r="D36" s="1" t="s">
        <v>335</v>
      </c>
      <c r="E36" s="1" t="s">
        <v>15</v>
      </c>
      <c r="F36" s="62">
        <v>1.4E-3</v>
      </c>
      <c r="G36" s="43">
        <v>0</v>
      </c>
      <c r="H36" s="37">
        <f t="shared" si="0"/>
        <v>1.4E-3</v>
      </c>
      <c r="I36" s="31"/>
      <c r="J36" s="36"/>
      <c r="K36" s="46"/>
      <c r="L36" s="46"/>
      <c r="M36"/>
      <c r="N36"/>
      <c r="O36"/>
      <c r="P36"/>
      <c r="Q36"/>
      <c r="R36"/>
      <c r="S36"/>
      <c r="T36"/>
    </row>
    <row r="37" spans="2:20" s="18" customFormat="1" ht="47.25" customHeight="1" x14ac:dyDescent="0.25">
      <c r="B37" s="1" t="s">
        <v>133</v>
      </c>
      <c r="C37" s="1" t="s">
        <v>337</v>
      </c>
      <c r="D37" s="1" t="s">
        <v>338</v>
      </c>
      <c r="E37" s="1" t="s">
        <v>15</v>
      </c>
      <c r="F37" s="62">
        <v>5.4560000000000008E-3</v>
      </c>
      <c r="G37" s="43">
        <v>0</v>
      </c>
      <c r="H37" s="37">
        <f t="shared" si="0"/>
        <v>5.4560000000000008E-3</v>
      </c>
      <c r="I37" s="31"/>
      <c r="J37" s="51"/>
      <c r="K37" s="46"/>
      <c r="L37" s="46"/>
      <c r="M37"/>
      <c r="N37"/>
      <c r="O37"/>
      <c r="P37"/>
      <c r="Q37"/>
      <c r="R37"/>
      <c r="S37"/>
      <c r="T37"/>
    </row>
    <row r="38" spans="2:20" s="18" customFormat="1" ht="31.5" customHeight="1" x14ac:dyDescent="0.25">
      <c r="B38" s="1" t="s">
        <v>133</v>
      </c>
      <c r="C38" s="1" t="s">
        <v>134</v>
      </c>
      <c r="D38" s="1" t="s">
        <v>135</v>
      </c>
      <c r="E38" s="1" t="s">
        <v>35</v>
      </c>
      <c r="F38" s="63">
        <v>3.8953000000000002E-2</v>
      </c>
      <c r="G38" s="43">
        <v>0</v>
      </c>
      <c r="H38" s="37">
        <f t="shared" si="0"/>
        <v>3.8953000000000002E-2</v>
      </c>
      <c r="I38" s="3"/>
      <c r="J38" s="44"/>
      <c r="K38" s="46"/>
      <c r="L38" s="46"/>
      <c r="M38"/>
      <c r="N38"/>
      <c r="O38"/>
      <c r="P38"/>
      <c r="Q38"/>
      <c r="R38"/>
      <c r="S38"/>
      <c r="T38"/>
    </row>
    <row r="39" spans="2:20" s="18" customFormat="1" ht="31.5" customHeight="1" x14ac:dyDescent="0.25">
      <c r="B39" s="1" t="s">
        <v>133</v>
      </c>
      <c r="C39" s="1" t="s">
        <v>134</v>
      </c>
      <c r="D39" s="1" t="s">
        <v>135</v>
      </c>
      <c r="E39" s="1" t="s">
        <v>136</v>
      </c>
      <c r="F39" s="63">
        <v>1.093963</v>
      </c>
      <c r="G39" s="43">
        <v>0</v>
      </c>
      <c r="H39" s="37">
        <f t="shared" si="0"/>
        <v>1.093963</v>
      </c>
      <c r="I39" s="3"/>
      <c r="J39" s="44"/>
      <c r="K39" s="46"/>
      <c r="L39" s="46"/>
      <c r="M39"/>
      <c r="N39"/>
      <c r="O39"/>
      <c r="P39"/>
      <c r="Q39"/>
      <c r="R39"/>
      <c r="S39"/>
      <c r="T39"/>
    </row>
    <row r="40" spans="2:20" s="18" customFormat="1" ht="31.5" customHeight="1" x14ac:dyDescent="0.25">
      <c r="B40" s="1" t="s">
        <v>132</v>
      </c>
      <c r="C40" s="1" t="s">
        <v>174</v>
      </c>
      <c r="D40" s="1" t="s">
        <v>175</v>
      </c>
      <c r="E40" s="1" t="s">
        <v>15</v>
      </c>
      <c r="F40" s="64">
        <v>1.9319999999999999E-3</v>
      </c>
      <c r="G40" s="43">
        <v>0</v>
      </c>
      <c r="H40" s="37">
        <f t="shared" si="0"/>
        <v>1.9319999999999999E-3</v>
      </c>
      <c r="I40" s="3"/>
      <c r="J40" s="51"/>
      <c r="K40" s="46"/>
      <c r="L40" s="46"/>
      <c r="M40"/>
      <c r="N40"/>
      <c r="O40"/>
      <c r="P40"/>
      <c r="Q40"/>
      <c r="R40"/>
      <c r="S40"/>
      <c r="T40"/>
    </row>
    <row r="41" spans="2:20" s="18" customFormat="1" ht="31.5" customHeight="1" x14ac:dyDescent="0.25">
      <c r="B41" s="1" t="s">
        <v>132</v>
      </c>
      <c r="C41" s="1" t="s">
        <v>207</v>
      </c>
      <c r="D41" s="1" t="s">
        <v>208</v>
      </c>
      <c r="E41" s="1" t="s">
        <v>35</v>
      </c>
      <c r="F41" s="64">
        <v>8.5899999999999995E-4</v>
      </c>
      <c r="G41" s="43">
        <v>0</v>
      </c>
      <c r="H41" s="37">
        <f t="shared" si="0"/>
        <v>8.5899999999999995E-4</v>
      </c>
      <c r="I41" s="3"/>
      <c r="J41" s="36"/>
      <c r="K41" s="46"/>
      <c r="L41" s="46"/>
      <c r="M41"/>
      <c r="N41"/>
      <c r="O41"/>
      <c r="P41"/>
      <c r="Q41"/>
      <c r="R41"/>
      <c r="S41"/>
      <c r="T41"/>
    </row>
    <row r="42" spans="2:20" s="18" customFormat="1" ht="31.5" customHeight="1" x14ac:dyDescent="0.25">
      <c r="B42" s="1" t="s">
        <v>132</v>
      </c>
      <c r="C42" s="1" t="s">
        <v>277</v>
      </c>
      <c r="D42" s="1" t="s">
        <v>278</v>
      </c>
      <c r="E42" s="1" t="s">
        <v>10</v>
      </c>
      <c r="F42" s="64">
        <v>1.9700000000000002E-4</v>
      </c>
      <c r="G42" s="43">
        <v>0</v>
      </c>
      <c r="H42" s="37">
        <f t="shared" si="0"/>
        <v>1.9700000000000002E-4</v>
      </c>
      <c r="I42" s="3"/>
      <c r="J42" s="36"/>
      <c r="K42" s="46"/>
      <c r="L42" s="46"/>
      <c r="M42"/>
      <c r="N42"/>
      <c r="O42"/>
      <c r="P42"/>
      <c r="Q42"/>
      <c r="R42"/>
      <c r="S42"/>
      <c r="T42"/>
    </row>
    <row r="43" spans="2:20" s="18" customFormat="1" ht="31.5" customHeight="1" x14ac:dyDescent="0.25">
      <c r="B43" s="1" t="s">
        <v>132</v>
      </c>
      <c r="C43" s="1" t="s">
        <v>44</v>
      </c>
      <c r="D43" s="1" t="s">
        <v>16</v>
      </c>
      <c r="E43" s="1" t="s">
        <v>35</v>
      </c>
      <c r="F43" s="64">
        <v>4.9370000000000004E-3</v>
      </c>
      <c r="G43" s="43">
        <v>0</v>
      </c>
      <c r="H43" s="37">
        <f t="shared" si="0"/>
        <v>4.9370000000000004E-3</v>
      </c>
      <c r="I43" s="3"/>
      <c r="J43" s="36"/>
      <c r="K43" s="46"/>
      <c r="L43" s="46"/>
      <c r="M43"/>
      <c r="N43"/>
      <c r="O43"/>
      <c r="P43"/>
      <c r="Q43"/>
      <c r="R43"/>
      <c r="S43"/>
      <c r="T43"/>
    </row>
    <row r="44" spans="2:20" s="18" customFormat="1" ht="31.5" customHeight="1" x14ac:dyDescent="0.25">
      <c r="B44" s="1" t="s">
        <v>132</v>
      </c>
      <c r="C44" s="1" t="s">
        <v>209</v>
      </c>
      <c r="D44" s="1" t="s">
        <v>210</v>
      </c>
      <c r="E44" s="1" t="s">
        <v>35</v>
      </c>
      <c r="F44" s="64">
        <v>3.5240000000000002E-3</v>
      </c>
      <c r="G44" s="43">
        <v>0</v>
      </c>
      <c r="H44" s="37">
        <f t="shared" si="0"/>
        <v>3.5240000000000002E-3</v>
      </c>
      <c r="I44" s="3"/>
      <c r="J44" s="36"/>
      <c r="K44" s="46"/>
      <c r="L44" s="46"/>
      <c r="M44"/>
      <c r="N44"/>
      <c r="O44"/>
      <c r="P44"/>
      <c r="Q44"/>
      <c r="R44"/>
      <c r="S44"/>
      <c r="T44"/>
    </row>
    <row r="45" spans="2:20" s="18" customFormat="1" ht="31.5" customHeight="1" x14ac:dyDescent="0.25">
      <c r="B45" s="1" t="s">
        <v>132</v>
      </c>
      <c r="C45" s="1" t="s">
        <v>279</v>
      </c>
      <c r="D45" s="1" t="s">
        <v>279</v>
      </c>
      <c r="E45" s="1" t="s">
        <v>35</v>
      </c>
      <c r="F45" s="64">
        <v>1.3403999999999999E-2</v>
      </c>
      <c r="G45" s="43">
        <v>0</v>
      </c>
      <c r="H45" s="37">
        <f t="shared" si="0"/>
        <v>1.3403999999999999E-2</v>
      </c>
      <c r="I45" s="3"/>
      <c r="J45" s="36"/>
      <c r="K45" s="46"/>
      <c r="L45" s="46"/>
      <c r="M45"/>
      <c r="N45"/>
      <c r="O45"/>
      <c r="P45"/>
      <c r="Q45"/>
      <c r="R45"/>
      <c r="S45"/>
      <c r="T45"/>
    </row>
    <row r="46" spans="2:20" s="18" customFormat="1" ht="31.5" customHeight="1" x14ac:dyDescent="0.25">
      <c r="B46" s="1" t="s">
        <v>132</v>
      </c>
      <c r="C46" s="1" t="s">
        <v>46</v>
      </c>
      <c r="D46" s="1" t="s">
        <v>45</v>
      </c>
      <c r="E46" s="1" t="s">
        <v>14</v>
      </c>
      <c r="F46" s="64">
        <v>5.4880000000000007E-3</v>
      </c>
      <c r="G46" s="43">
        <v>0</v>
      </c>
      <c r="H46" s="37">
        <f t="shared" si="0"/>
        <v>5.4880000000000007E-3</v>
      </c>
      <c r="I46" s="3"/>
      <c r="J46" s="36"/>
      <c r="K46" s="46"/>
      <c r="L46" s="46"/>
      <c r="M46"/>
      <c r="N46"/>
      <c r="O46"/>
      <c r="P46"/>
      <c r="Q46"/>
      <c r="R46"/>
      <c r="S46"/>
      <c r="T46"/>
    </row>
    <row r="47" spans="2:20" s="18" customFormat="1" ht="31.5" customHeight="1" x14ac:dyDescent="0.25">
      <c r="B47" s="1" t="s">
        <v>132</v>
      </c>
      <c r="C47" s="1" t="s">
        <v>357</v>
      </c>
      <c r="D47" s="1" t="s">
        <v>357</v>
      </c>
      <c r="E47" s="1" t="s">
        <v>15</v>
      </c>
      <c r="F47" s="64">
        <v>1.8700000000000001E-3</v>
      </c>
      <c r="G47" s="43">
        <v>0</v>
      </c>
      <c r="H47" s="37">
        <f t="shared" si="0"/>
        <v>1.8700000000000001E-3</v>
      </c>
      <c r="I47" s="3"/>
      <c r="J47" s="36"/>
      <c r="K47" s="46"/>
      <c r="L47" s="46"/>
      <c r="M47"/>
      <c r="N47"/>
      <c r="O47"/>
      <c r="P47"/>
      <c r="Q47"/>
      <c r="R47"/>
      <c r="S47"/>
      <c r="T47"/>
    </row>
    <row r="48" spans="2:20" s="18" customFormat="1" ht="31.5" customHeight="1" x14ac:dyDescent="0.25">
      <c r="B48" s="1" t="s">
        <v>132</v>
      </c>
      <c r="C48" s="1" t="s">
        <v>280</v>
      </c>
      <c r="D48" s="1" t="s">
        <v>280</v>
      </c>
      <c r="E48" s="1" t="s">
        <v>14</v>
      </c>
      <c r="F48" s="64">
        <v>2.0699999999999998E-3</v>
      </c>
      <c r="G48" s="43">
        <v>0</v>
      </c>
      <c r="H48" s="37">
        <f t="shared" si="0"/>
        <v>2.0699999999999998E-3</v>
      </c>
      <c r="I48" s="3"/>
      <c r="J48" s="36"/>
      <c r="K48" s="46"/>
      <c r="L48" s="46"/>
      <c r="M48"/>
      <c r="N48"/>
      <c r="O48"/>
      <c r="P48"/>
      <c r="Q48"/>
      <c r="R48"/>
      <c r="S48"/>
      <c r="T48"/>
    </row>
    <row r="49" spans="2:20" s="18" customFormat="1" ht="31.5" customHeight="1" x14ac:dyDescent="0.25">
      <c r="B49" s="1" t="s">
        <v>132</v>
      </c>
      <c r="C49" s="1" t="s">
        <v>281</v>
      </c>
      <c r="D49" s="1" t="s">
        <v>281</v>
      </c>
      <c r="E49" s="1" t="s">
        <v>35</v>
      </c>
      <c r="F49" s="64">
        <v>7.3499999999999998E-4</v>
      </c>
      <c r="G49" s="43">
        <v>0</v>
      </c>
      <c r="H49" s="37">
        <f t="shared" si="0"/>
        <v>7.3499999999999998E-4</v>
      </c>
      <c r="I49" s="3"/>
      <c r="J49" s="36"/>
      <c r="K49" s="46"/>
      <c r="L49" s="46"/>
      <c r="M49"/>
      <c r="N49"/>
      <c r="O49"/>
      <c r="P49"/>
      <c r="Q49"/>
      <c r="R49"/>
      <c r="S49"/>
      <c r="T49"/>
    </row>
    <row r="50" spans="2:20" s="18" customFormat="1" ht="31.5" customHeight="1" x14ac:dyDescent="0.25">
      <c r="B50" s="1" t="s">
        <v>132</v>
      </c>
      <c r="C50" s="1" t="s">
        <v>47</v>
      </c>
      <c r="D50" s="1" t="s">
        <v>17</v>
      </c>
      <c r="E50" s="1" t="s">
        <v>15</v>
      </c>
      <c r="F50" s="64">
        <v>6.0499999999999998E-3</v>
      </c>
      <c r="G50" s="43">
        <v>0</v>
      </c>
      <c r="H50" s="37">
        <f t="shared" si="0"/>
        <v>6.0499999999999998E-3</v>
      </c>
      <c r="I50" s="3"/>
      <c r="J50" s="36"/>
      <c r="K50" s="46"/>
      <c r="L50" s="46"/>
      <c r="M50"/>
      <c r="N50"/>
      <c r="O50"/>
      <c r="P50"/>
      <c r="Q50"/>
      <c r="R50"/>
      <c r="S50"/>
      <c r="T50"/>
    </row>
    <row r="51" spans="2:20" s="18" customFormat="1" ht="31.5" customHeight="1" x14ac:dyDescent="0.25">
      <c r="B51" s="1" t="s">
        <v>132</v>
      </c>
      <c r="C51" s="1" t="s">
        <v>282</v>
      </c>
      <c r="D51" s="1" t="s">
        <v>282</v>
      </c>
      <c r="E51" s="1" t="s">
        <v>15</v>
      </c>
      <c r="F51" s="64">
        <v>7.6E-3</v>
      </c>
      <c r="G51" s="43">
        <v>0</v>
      </c>
      <c r="H51" s="37">
        <f t="shared" si="0"/>
        <v>7.6E-3</v>
      </c>
      <c r="I51" s="3"/>
      <c r="J51" s="36"/>
      <c r="K51" s="46"/>
      <c r="L51" s="46"/>
      <c r="M51"/>
      <c r="N51"/>
      <c r="O51"/>
      <c r="P51"/>
      <c r="Q51"/>
      <c r="R51"/>
      <c r="S51"/>
      <c r="T51"/>
    </row>
    <row r="52" spans="2:20" s="18" customFormat="1" ht="31.5" customHeight="1" x14ac:dyDescent="0.25">
      <c r="B52" s="1" t="s">
        <v>132</v>
      </c>
      <c r="C52" s="1" t="s">
        <v>283</v>
      </c>
      <c r="D52" s="1" t="s">
        <v>283</v>
      </c>
      <c r="E52" s="1" t="s">
        <v>10</v>
      </c>
      <c r="F52" s="64">
        <v>3.2587000000000005E-2</v>
      </c>
      <c r="G52" s="43">
        <v>0</v>
      </c>
      <c r="H52" s="37">
        <f t="shared" si="0"/>
        <v>3.2587000000000005E-2</v>
      </c>
      <c r="I52" s="3"/>
      <c r="J52" s="36"/>
      <c r="K52" s="46"/>
      <c r="L52" s="46"/>
      <c r="M52"/>
      <c r="N52"/>
      <c r="O52"/>
      <c r="P52"/>
      <c r="Q52"/>
      <c r="R52"/>
      <c r="S52"/>
      <c r="T52"/>
    </row>
    <row r="53" spans="2:20" s="18" customFormat="1" ht="31.5" customHeight="1" x14ac:dyDescent="0.25">
      <c r="B53" s="1" t="s">
        <v>132</v>
      </c>
      <c r="C53" s="1" t="s">
        <v>284</v>
      </c>
      <c r="D53" s="1" t="s">
        <v>284</v>
      </c>
      <c r="E53" s="1" t="s">
        <v>285</v>
      </c>
      <c r="F53" s="64">
        <v>4.7000000000000002E-3</v>
      </c>
      <c r="G53" s="43">
        <v>0</v>
      </c>
      <c r="H53" s="37">
        <f t="shared" si="0"/>
        <v>4.7000000000000002E-3</v>
      </c>
      <c r="I53" s="20"/>
      <c r="J53" s="36"/>
      <c r="K53" s="46"/>
      <c r="L53" s="46"/>
      <c r="M53"/>
      <c r="N53"/>
      <c r="O53"/>
      <c r="P53"/>
      <c r="Q53"/>
      <c r="R53"/>
      <c r="S53"/>
      <c r="T53"/>
    </row>
    <row r="54" spans="2:20" s="18" customFormat="1" ht="31.5" customHeight="1" x14ac:dyDescent="0.25">
      <c r="B54" s="1" t="s">
        <v>132</v>
      </c>
      <c r="C54" s="1" t="s">
        <v>286</v>
      </c>
      <c r="D54" s="1" t="s">
        <v>286</v>
      </c>
      <c r="E54" s="1" t="s">
        <v>15</v>
      </c>
      <c r="F54" s="64">
        <v>7.2499999999999995E-4</v>
      </c>
      <c r="G54" s="43">
        <v>0</v>
      </c>
      <c r="H54" s="37">
        <f t="shared" si="0"/>
        <v>7.2499999999999995E-4</v>
      </c>
      <c r="I54" s="20"/>
      <c r="J54" s="36"/>
      <c r="K54" s="46"/>
      <c r="L54" s="46"/>
      <c r="M54"/>
      <c r="N54"/>
      <c r="O54"/>
      <c r="P54"/>
      <c r="Q54"/>
      <c r="R54"/>
      <c r="S54"/>
      <c r="T54"/>
    </row>
    <row r="55" spans="2:20" s="18" customFormat="1" ht="31.5" customHeight="1" x14ac:dyDescent="0.25">
      <c r="B55" s="1" t="s">
        <v>132</v>
      </c>
      <c r="C55" s="1" t="s">
        <v>287</v>
      </c>
      <c r="D55" s="1" t="s">
        <v>287</v>
      </c>
      <c r="E55" s="1" t="s">
        <v>15</v>
      </c>
      <c r="F55" s="64">
        <v>0</v>
      </c>
      <c r="G55" s="43">
        <v>0</v>
      </c>
      <c r="H55" s="37">
        <f t="shared" si="0"/>
        <v>0</v>
      </c>
      <c r="I55" s="20"/>
      <c r="J55" s="47"/>
      <c r="K55" s="46"/>
      <c r="L55" s="46"/>
      <c r="M55"/>
      <c r="N55"/>
      <c r="O55"/>
      <c r="P55"/>
      <c r="Q55"/>
      <c r="R55"/>
      <c r="S55"/>
      <c r="T55"/>
    </row>
    <row r="56" spans="2:20" s="18" customFormat="1" ht="31.5" customHeight="1" x14ac:dyDescent="0.25">
      <c r="B56" s="1" t="s">
        <v>132</v>
      </c>
      <c r="C56" s="1" t="s">
        <v>161</v>
      </c>
      <c r="D56" s="1" t="s">
        <v>124</v>
      </c>
      <c r="E56" s="1" t="s">
        <v>35</v>
      </c>
      <c r="F56" s="64">
        <v>1.1489000000000001E-2</v>
      </c>
      <c r="G56" s="43">
        <v>0</v>
      </c>
      <c r="H56" s="37">
        <f t="shared" si="0"/>
        <v>1.1489000000000001E-2</v>
      </c>
      <c r="I56" s="20"/>
      <c r="J56" s="36"/>
      <c r="K56" s="46"/>
      <c r="L56" s="46"/>
      <c r="M56"/>
      <c r="N56"/>
      <c r="O56"/>
      <c r="P56"/>
      <c r="Q56"/>
      <c r="R56"/>
      <c r="S56"/>
      <c r="T56"/>
    </row>
    <row r="57" spans="2:20" s="18" customFormat="1" ht="31.5" customHeight="1" x14ac:dyDescent="0.25">
      <c r="B57" s="1" t="s">
        <v>132</v>
      </c>
      <c r="C57" s="1" t="s">
        <v>246</v>
      </c>
      <c r="D57" s="1" t="s">
        <v>246</v>
      </c>
      <c r="E57" s="1" t="s">
        <v>35</v>
      </c>
      <c r="F57" s="64">
        <v>5.3470000000000002E-3</v>
      </c>
      <c r="G57" s="43">
        <v>0</v>
      </c>
      <c r="H57" s="37">
        <f t="shared" si="0"/>
        <v>5.3470000000000002E-3</v>
      </c>
      <c r="I57" s="32"/>
      <c r="J57" s="36"/>
      <c r="K57" s="46"/>
      <c r="L57" s="46"/>
      <c r="M57"/>
      <c r="N57"/>
      <c r="O57"/>
      <c r="P57"/>
      <c r="Q57"/>
      <c r="R57"/>
      <c r="S57"/>
      <c r="T57"/>
    </row>
    <row r="58" spans="2:20" s="18" customFormat="1" ht="78.75" customHeight="1" x14ac:dyDescent="0.25">
      <c r="B58" s="1" t="s">
        <v>132</v>
      </c>
      <c r="C58" s="1" t="s">
        <v>123</v>
      </c>
      <c r="D58" s="1" t="s">
        <v>122</v>
      </c>
      <c r="E58" s="1" t="s">
        <v>35</v>
      </c>
      <c r="F58" s="64">
        <v>1.6850000000000001E-3</v>
      </c>
      <c r="G58" s="43">
        <v>0</v>
      </c>
      <c r="H58" s="37">
        <f t="shared" si="0"/>
        <v>1.6850000000000001E-3</v>
      </c>
      <c r="I58" s="20"/>
      <c r="J58" s="51"/>
      <c r="K58" s="6"/>
      <c r="L58" s="46"/>
      <c r="M58"/>
      <c r="N58"/>
      <c r="O58"/>
      <c r="P58"/>
      <c r="Q58"/>
      <c r="R58"/>
      <c r="S58"/>
      <c r="T58"/>
    </row>
    <row r="59" spans="2:20" s="18" customFormat="1" ht="31.5" customHeight="1" x14ac:dyDescent="0.25">
      <c r="B59" s="1" t="s">
        <v>132</v>
      </c>
      <c r="C59" s="1" t="s">
        <v>48</v>
      </c>
      <c r="D59" s="1" t="s">
        <v>49</v>
      </c>
      <c r="E59" s="1" t="s">
        <v>35</v>
      </c>
      <c r="F59" s="64">
        <v>2.2879999999999997E-3</v>
      </c>
      <c r="G59" s="43">
        <v>0</v>
      </c>
      <c r="H59" s="37">
        <f t="shared" si="0"/>
        <v>2.2879999999999997E-3</v>
      </c>
      <c r="I59" s="30"/>
      <c r="J59" s="51"/>
      <c r="K59" s="6"/>
      <c r="L59" s="46"/>
      <c r="M59"/>
      <c r="N59"/>
      <c r="O59"/>
      <c r="P59"/>
      <c r="Q59"/>
      <c r="R59"/>
      <c r="S59"/>
      <c r="T59"/>
    </row>
    <row r="60" spans="2:20" s="18" customFormat="1" ht="31.5" customHeight="1" x14ac:dyDescent="0.25">
      <c r="B60" s="1" t="s">
        <v>132</v>
      </c>
      <c r="C60" s="1" t="s">
        <v>288</v>
      </c>
      <c r="D60" s="1" t="s">
        <v>288</v>
      </c>
      <c r="E60" s="1" t="s">
        <v>15</v>
      </c>
      <c r="F60" s="64">
        <v>2.8250000000000003E-3</v>
      </c>
      <c r="G60" s="43">
        <v>0</v>
      </c>
      <c r="H60" s="37">
        <f t="shared" si="0"/>
        <v>2.8250000000000003E-3</v>
      </c>
      <c r="I60" s="20"/>
      <c r="J60" s="51"/>
      <c r="K60" s="6"/>
      <c r="L60" s="46"/>
      <c r="M60"/>
      <c r="N60"/>
      <c r="O60"/>
      <c r="P60"/>
      <c r="Q60"/>
      <c r="R60"/>
      <c r="S60"/>
      <c r="T60"/>
    </row>
    <row r="61" spans="2:20" s="18" customFormat="1" ht="31.5" customHeight="1" x14ac:dyDescent="0.25">
      <c r="B61" s="1" t="s">
        <v>132</v>
      </c>
      <c r="C61" s="1" t="s">
        <v>331</v>
      </c>
      <c r="D61" s="1" t="s">
        <v>330</v>
      </c>
      <c r="E61" s="1" t="s">
        <v>35</v>
      </c>
      <c r="F61" s="64">
        <v>6.3000000000000003E-4</v>
      </c>
      <c r="G61" s="43">
        <v>0</v>
      </c>
      <c r="H61" s="37">
        <f t="shared" si="0"/>
        <v>6.3000000000000003E-4</v>
      </c>
      <c r="I61" s="20"/>
      <c r="J61" s="51"/>
      <c r="K61" s="6"/>
      <c r="L61" s="46"/>
      <c r="M61"/>
      <c r="N61"/>
      <c r="O61"/>
      <c r="P61"/>
      <c r="Q61"/>
      <c r="R61"/>
      <c r="S61"/>
      <c r="T61"/>
    </row>
    <row r="62" spans="2:20" s="18" customFormat="1" ht="31.5" customHeight="1" x14ac:dyDescent="0.25">
      <c r="B62" s="1" t="s">
        <v>132</v>
      </c>
      <c r="C62" s="1" t="s">
        <v>333</v>
      </c>
      <c r="D62" s="1" t="s">
        <v>333</v>
      </c>
      <c r="E62" s="1" t="s">
        <v>14</v>
      </c>
      <c r="F62" s="64">
        <v>8.5260000000000006E-3</v>
      </c>
      <c r="G62" s="43">
        <v>0</v>
      </c>
      <c r="H62" s="37">
        <f t="shared" si="0"/>
        <v>8.5260000000000006E-3</v>
      </c>
      <c r="I62" s="20"/>
      <c r="J62" s="51"/>
      <c r="K62" s="6"/>
      <c r="L62" s="46"/>
      <c r="M62"/>
      <c r="N62"/>
      <c r="O62"/>
      <c r="P62"/>
      <c r="Q62"/>
      <c r="R62"/>
      <c r="S62"/>
      <c r="T62"/>
    </row>
    <row r="63" spans="2:20" s="18" customFormat="1" ht="31.5" customHeight="1" x14ac:dyDescent="0.25">
      <c r="B63" s="1" t="s">
        <v>132</v>
      </c>
      <c r="C63" s="1" t="s">
        <v>336</v>
      </c>
      <c r="D63" s="1" t="s">
        <v>336</v>
      </c>
      <c r="E63" s="1" t="s">
        <v>35</v>
      </c>
      <c r="F63" s="64">
        <v>3.4550000000000002E-3</v>
      </c>
      <c r="G63" s="43">
        <v>0</v>
      </c>
      <c r="H63" s="37">
        <f t="shared" si="0"/>
        <v>3.4550000000000002E-3</v>
      </c>
      <c r="I63" s="20"/>
      <c r="J63" s="51"/>
      <c r="K63" s="6"/>
      <c r="L63" s="46"/>
      <c r="M63"/>
      <c r="N63"/>
      <c r="O63"/>
      <c r="P63"/>
      <c r="Q63"/>
      <c r="R63"/>
      <c r="S63"/>
      <c r="T63"/>
    </row>
    <row r="64" spans="2:20" s="18" customFormat="1" ht="31.5" customHeight="1" x14ac:dyDescent="0.25">
      <c r="B64" s="1" t="s">
        <v>132</v>
      </c>
      <c r="C64" s="1" t="s">
        <v>362</v>
      </c>
      <c r="D64" s="1" t="s">
        <v>362</v>
      </c>
      <c r="E64" s="1" t="s">
        <v>14</v>
      </c>
      <c r="F64" s="63">
        <v>0</v>
      </c>
      <c r="G64" s="43">
        <v>0</v>
      </c>
      <c r="H64" s="37">
        <f t="shared" si="0"/>
        <v>0</v>
      </c>
      <c r="I64" s="20"/>
      <c r="J64" s="44"/>
      <c r="K64" s="6"/>
      <c r="L64" s="46"/>
      <c r="M64"/>
      <c r="N64"/>
      <c r="O64"/>
      <c r="P64"/>
      <c r="Q64"/>
      <c r="R64"/>
      <c r="S64"/>
      <c r="T64"/>
    </row>
    <row r="65" spans="2:20" s="18" customFormat="1" ht="31.5" customHeight="1" x14ac:dyDescent="0.25">
      <c r="B65" s="1" t="s">
        <v>132</v>
      </c>
      <c r="C65" s="1" t="s">
        <v>134</v>
      </c>
      <c r="D65" s="1" t="s">
        <v>135</v>
      </c>
      <c r="E65" s="1" t="s">
        <v>35</v>
      </c>
      <c r="F65" s="63">
        <v>0.69615000000000005</v>
      </c>
      <c r="G65" s="43">
        <v>0</v>
      </c>
      <c r="H65" s="37">
        <f t="shared" si="0"/>
        <v>0.69615000000000005</v>
      </c>
      <c r="I65" s="3"/>
      <c r="J65" s="44"/>
      <c r="K65" s="6"/>
      <c r="L65" s="46"/>
      <c r="M65"/>
      <c r="N65"/>
      <c r="O65"/>
      <c r="P65"/>
      <c r="Q65"/>
      <c r="R65"/>
      <c r="S65"/>
      <c r="T65"/>
    </row>
    <row r="66" spans="2:20" s="18" customFormat="1" ht="31.5" customHeight="1" x14ac:dyDescent="0.25">
      <c r="B66" s="1" t="s">
        <v>132</v>
      </c>
      <c r="C66" s="1" t="s">
        <v>134</v>
      </c>
      <c r="D66" s="1" t="s">
        <v>135</v>
      </c>
      <c r="E66" s="1" t="s">
        <v>136</v>
      </c>
      <c r="F66" s="63">
        <v>0.27248299999999998</v>
      </c>
      <c r="G66" s="43">
        <v>0</v>
      </c>
      <c r="H66" s="37">
        <f t="shared" si="0"/>
        <v>0.27248299999999998</v>
      </c>
      <c r="I66" s="3"/>
      <c r="J66" s="44"/>
      <c r="K66" s="6"/>
      <c r="L66" s="46"/>
      <c r="M66"/>
      <c r="N66"/>
      <c r="O66"/>
      <c r="P66"/>
      <c r="Q66"/>
      <c r="R66"/>
      <c r="S66"/>
      <c r="T66"/>
    </row>
    <row r="67" spans="2:20" s="18" customFormat="1" ht="31.5" customHeight="1" x14ac:dyDescent="0.25">
      <c r="B67" s="1" t="s">
        <v>18</v>
      </c>
      <c r="C67" s="1" t="s">
        <v>19</v>
      </c>
      <c r="D67" s="1" t="s">
        <v>50</v>
      </c>
      <c r="E67" s="1" t="s">
        <v>35</v>
      </c>
      <c r="F67" s="64">
        <v>3.8700000000000003E-4</v>
      </c>
      <c r="G67" s="43">
        <v>0</v>
      </c>
      <c r="H67" s="37">
        <f t="shared" si="0"/>
        <v>3.8700000000000003E-4</v>
      </c>
      <c r="I67" s="20"/>
      <c r="J67" s="51"/>
      <c r="K67" s="6"/>
      <c r="L67" s="46"/>
      <c r="M67"/>
      <c r="N67"/>
      <c r="O67"/>
      <c r="P67"/>
      <c r="Q67"/>
      <c r="R67"/>
      <c r="S67"/>
      <c r="T67"/>
    </row>
    <row r="68" spans="2:20" s="18" customFormat="1" ht="31.5" customHeight="1" x14ac:dyDescent="0.25">
      <c r="B68" s="1" t="s">
        <v>18</v>
      </c>
      <c r="C68" s="1" t="s">
        <v>134</v>
      </c>
      <c r="D68" s="1" t="s">
        <v>135</v>
      </c>
      <c r="E68" s="1" t="s">
        <v>136</v>
      </c>
      <c r="F68" s="63">
        <v>4.9841999999999997E-2</v>
      </c>
      <c r="G68" s="43">
        <v>0</v>
      </c>
      <c r="H68" s="37">
        <f t="shared" si="0"/>
        <v>4.9841999999999997E-2</v>
      </c>
      <c r="I68" s="3"/>
      <c r="J68" s="44"/>
      <c r="K68" s="6"/>
      <c r="L68" s="46"/>
      <c r="M68"/>
      <c r="N68"/>
      <c r="O68"/>
      <c r="P68"/>
      <c r="Q68"/>
      <c r="R68"/>
      <c r="S68"/>
      <c r="T68"/>
    </row>
    <row r="69" spans="2:20" s="18" customFormat="1" ht="31.5" customHeight="1" x14ac:dyDescent="0.25">
      <c r="B69" s="1" t="s">
        <v>20</v>
      </c>
      <c r="C69" s="1" t="s">
        <v>274</v>
      </c>
      <c r="D69" s="1" t="s">
        <v>274</v>
      </c>
      <c r="E69" s="1" t="s">
        <v>10</v>
      </c>
      <c r="F69" s="64">
        <v>7.6000000000000004E-4</v>
      </c>
      <c r="G69" s="43">
        <v>0</v>
      </c>
      <c r="H69" s="37">
        <f t="shared" si="0"/>
        <v>7.6000000000000004E-4</v>
      </c>
      <c r="I69" s="20"/>
      <c r="J69" s="51"/>
      <c r="K69" s="6"/>
      <c r="L69" s="46"/>
      <c r="M69"/>
      <c r="N69"/>
      <c r="O69"/>
      <c r="P69"/>
      <c r="Q69"/>
      <c r="R69"/>
      <c r="S69"/>
      <c r="T69"/>
    </row>
    <row r="70" spans="2:20" s="18" customFormat="1" ht="31.5" customHeight="1" x14ac:dyDescent="0.25">
      <c r="B70" s="1" t="s">
        <v>20</v>
      </c>
      <c r="C70" s="1" t="s">
        <v>273</v>
      </c>
      <c r="D70" s="1" t="s">
        <v>273</v>
      </c>
      <c r="E70" s="1" t="s">
        <v>15</v>
      </c>
      <c r="F70" s="64">
        <v>1.874E-3</v>
      </c>
      <c r="G70" s="43">
        <v>0</v>
      </c>
      <c r="H70" s="37">
        <f t="shared" si="0"/>
        <v>1.874E-3</v>
      </c>
      <c r="I70" s="31"/>
      <c r="J70" s="51"/>
      <c r="K70" s="6"/>
      <c r="L70" s="46"/>
      <c r="M70"/>
      <c r="N70"/>
      <c r="O70"/>
      <c r="P70"/>
      <c r="Q70"/>
      <c r="R70"/>
      <c r="S70"/>
      <c r="T70"/>
    </row>
    <row r="71" spans="2:20" s="18" customFormat="1" ht="31.5" customHeight="1" x14ac:dyDescent="0.25">
      <c r="B71" s="1" t="s">
        <v>20</v>
      </c>
      <c r="C71" s="1" t="s">
        <v>143</v>
      </c>
      <c r="D71" s="1" t="s">
        <v>142</v>
      </c>
      <c r="E71" s="1" t="s">
        <v>15</v>
      </c>
      <c r="F71" s="64">
        <v>4.1199999999999999E-4</v>
      </c>
      <c r="G71" s="43">
        <v>0</v>
      </c>
      <c r="H71" s="37">
        <f t="shared" si="0"/>
        <v>4.1199999999999999E-4</v>
      </c>
      <c r="I71" s="31"/>
      <c r="J71" s="51"/>
      <c r="K71" s="6"/>
      <c r="L71" s="46"/>
      <c r="M71"/>
      <c r="N71"/>
      <c r="O71"/>
      <c r="P71"/>
      <c r="Q71"/>
      <c r="R71"/>
      <c r="S71"/>
      <c r="T71"/>
    </row>
    <row r="72" spans="2:20" s="18" customFormat="1" ht="31.5" customHeight="1" x14ac:dyDescent="0.25">
      <c r="B72" s="1" t="s">
        <v>20</v>
      </c>
      <c r="C72" s="1" t="s">
        <v>275</v>
      </c>
      <c r="D72" s="1" t="s">
        <v>276</v>
      </c>
      <c r="E72" s="1" t="s">
        <v>15</v>
      </c>
      <c r="F72" s="63">
        <v>0</v>
      </c>
      <c r="G72" s="43">
        <v>0</v>
      </c>
      <c r="H72" s="37">
        <f t="shared" si="0"/>
        <v>0</v>
      </c>
      <c r="I72" s="20"/>
      <c r="J72" s="44"/>
      <c r="K72" s="6"/>
      <c r="L72" s="46"/>
      <c r="M72"/>
      <c r="N72"/>
      <c r="O72"/>
      <c r="P72"/>
      <c r="Q72"/>
      <c r="R72"/>
      <c r="S72"/>
      <c r="T72"/>
    </row>
    <row r="73" spans="2:20" s="18" customFormat="1" ht="15.75" customHeight="1" x14ac:dyDescent="0.25">
      <c r="B73" s="1" t="s">
        <v>20</v>
      </c>
      <c r="C73" s="1" t="s">
        <v>51</v>
      </c>
      <c r="D73" s="1" t="s">
        <v>21</v>
      </c>
      <c r="E73" s="1" t="s">
        <v>10</v>
      </c>
      <c r="F73" s="64">
        <v>3.8900000000000002E-4</v>
      </c>
      <c r="G73" s="43">
        <v>0</v>
      </c>
      <c r="H73" s="37">
        <f t="shared" si="0"/>
        <v>3.8900000000000002E-4</v>
      </c>
      <c r="I73" s="20"/>
      <c r="J73" s="51"/>
      <c r="K73" s="6"/>
      <c r="L73" s="46"/>
      <c r="M73"/>
      <c r="N73"/>
      <c r="O73"/>
      <c r="P73"/>
      <c r="Q73"/>
      <c r="R73"/>
      <c r="S73"/>
      <c r="T73"/>
    </row>
    <row r="74" spans="2:20" s="18" customFormat="1" ht="15.75" customHeight="1" x14ac:dyDescent="0.25">
      <c r="B74" s="1" t="s">
        <v>20</v>
      </c>
      <c r="C74" s="1" t="s">
        <v>211</v>
      </c>
      <c r="D74" s="1" t="s">
        <v>211</v>
      </c>
      <c r="E74" s="1" t="s">
        <v>15</v>
      </c>
      <c r="F74" s="63">
        <v>0</v>
      </c>
      <c r="G74" s="43">
        <v>0</v>
      </c>
      <c r="H74" s="37">
        <f t="shared" si="0"/>
        <v>0</v>
      </c>
      <c r="I74" s="20"/>
      <c r="J74" s="44"/>
      <c r="K74" s="6"/>
      <c r="L74" s="46"/>
      <c r="M74"/>
      <c r="N74"/>
      <c r="O74"/>
      <c r="P74"/>
      <c r="Q74"/>
      <c r="R74"/>
      <c r="S74"/>
      <c r="T74"/>
    </row>
    <row r="75" spans="2:20" s="18" customFormat="1" ht="31.5" customHeight="1" x14ac:dyDescent="0.25">
      <c r="B75" s="1" t="s">
        <v>20</v>
      </c>
      <c r="C75" s="1" t="s">
        <v>127</v>
      </c>
      <c r="D75" s="1" t="s">
        <v>126</v>
      </c>
      <c r="E75" s="1" t="s">
        <v>15</v>
      </c>
      <c r="F75" s="64">
        <v>1.3749999999999999E-3</v>
      </c>
      <c r="G75" s="43">
        <v>0</v>
      </c>
      <c r="H75" s="37">
        <f t="shared" si="0"/>
        <v>1.3749999999999999E-3</v>
      </c>
      <c r="I75" s="20"/>
      <c r="J75" s="51"/>
      <c r="K75" s="6"/>
      <c r="L75" s="46"/>
      <c r="M75"/>
      <c r="N75"/>
      <c r="O75"/>
      <c r="P75"/>
      <c r="Q75"/>
      <c r="R75"/>
      <c r="S75"/>
      <c r="T75"/>
    </row>
    <row r="76" spans="2:20" s="18" customFormat="1" ht="49.5" customHeight="1" x14ac:dyDescent="0.25">
      <c r="B76" s="1" t="s">
        <v>20</v>
      </c>
      <c r="C76" s="1" t="s">
        <v>349</v>
      </c>
      <c r="D76" s="1" t="s">
        <v>329</v>
      </c>
      <c r="E76" s="1" t="s">
        <v>10</v>
      </c>
      <c r="F76" s="64">
        <v>5.22E-4</v>
      </c>
      <c r="G76" s="43">
        <v>0</v>
      </c>
      <c r="H76" s="37">
        <f t="shared" si="0"/>
        <v>5.22E-4</v>
      </c>
      <c r="I76" s="20"/>
      <c r="J76" s="51"/>
      <c r="K76" s="6"/>
      <c r="L76" s="46"/>
      <c r="M76"/>
      <c r="N76"/>
      <c r="O76"/>
      <c r="P76"/>
      <c r="Q76"/>
      <c r="R76"/>
      <c r="S76"/>
      <c r="T76"/>
    </row>
    <row r="77" spans="2:20" s="18" customFormat="1" ht="31.5" customHeight="1" x14ac:dyDescent="0.25">
      <c r="B77" s="1" t="s">
        <v>20</v>
      </c>
      <c r="C77" s="1" t="s">
        <v>350</v>
      </c>
      <c r="D77" s="1" t="s">
        <v>329</v>
      </c>
      <c r="E77" s="1" t="s">
        <v>10</v>
      </c>
      <c r="F77" s="64">
        <v>2.8799999999999995E-4</v>
      </c>
      <c r="G77" s="43">
        <v>0</v>
      </c>
      <c r="H77" s="37">
        <f t="shared" si="0"/>
        <v>2.8799999999999995E-4</v>
      </c>
      <c r="I77" s="20"/>
      <c r="J77" s="51"/>
      <c r="K77" s="6"/>
      <c r="L77" s="46"/>
      <c r="M77"/>
      <c r="N77"/>
      <c r="O77"/>
      <c r="P77"/>
      <c r="Q77"/>
      <c r="R77"/>
      <c r="S77"/>
      <c r="T77"/>
    </row>
    <row r="78" spans="2:20" s="18" customFormat="1" ht="31.5" customHeight="1" x14ac:dyDescent="0.25">
      <c r="B78" s="1" t="s">
        <v>20</v>
      </c>
      <c r="C78" s="1" t="s">
        <v>340</v>
      </c>
      <c r="D78" s="1" t="s">
        <v>340</v>
      </c>
      <c r="E78" s="1" t="s">
        <v>10</v>
      </c>
      <c r="F78" s="64">
        <v>8.5099999999999998E-4</v>
      </c>
      <c r="G78" s="43">
        <v>0</v>
      </c>
      <c r="H78" s="37">
        <f t="shared" si="0"/>
        <v>8.5099999999999998E-4</v>
      </c>
      <c r="I78" s="20"/>
      <c r="J78" s="51"/>
      <c r="K78" s="6"/>
      <c r="L78" s="46"/>
      <c r="M78"/>
      <c r="N78"/>
      <c r="O78"/>
      <c r="P78"/>
      <c r="Q78"/>
      <c r="R78"/>
      <c r="S78"/>
      <c r="T78"/>
    </row>
    <row r="79" spans="2:20" s="18" customFormat="1" ht="31.5" customHeight="1" x14ac:dyDescent="0.25">
      <c r="B79" s="1" t="s">
        <v>20</v>
      </c>
      <c r="C79" s="1" t="s">
        <v>347</v>
      </c>
      <c r="D79" s="1" t="s">
        <v>343</v>
      </c>
      <c r="E79" s="1" t="s">
        <v>15</v>
      </c>
      <c r="F79" s="64">
        <v>4.1240000000000001E-3</v>
      </c>
      <c r="G79" s="43">
        <v>0</v>
      </c>
      <c r="H79" s="37">
        <f t="shared" si="0"/>
        <v>4.1240000000000001E-3</v>
      </c>
      <c r="I79" s="20"/>
      <c r="J79" s="51"/>
      <c r="K79" s="6"/>
      <c r="L79" s="46"/>
      <c r="M79"/>
      <c r="N79"/>
      <c r="O79"/>
      <c r="P79"/>
      <c r="Q79"/>
      <c r="R79"/>
      <c r="S79"/>
      <c r="T79"/>
    </row>
    <row r="80" spans="2:20" s="18" customFormat="1" ht="31.5" customHeight="1" x14ac:dyDescent="0.25">
      <c r="B80" s="1" t="s">
        <v>20</v>
      </c>
      <c r="C80" s="1" t="s">
        <v>348</v>
      </c>
      <c r="D80" s="1" t="s">
        <v>344</v>
      </c>
      <c r="E80" s="1" t="s">
        <v>10</v>
      </c>
      <c r="F80" s="64">
        <v>1.6140000000000002E-3</v>
      </c>
      <c r="G80" s="43">
        <v>0</v>
      </c>
      <c r="H80" s="37">
        <f t="shared" si="0"/>
        <v>1.6140000000000002E-3</v>
      </c>
      <c r="I80" s="20"/>
      <c r="J80" s="51"/>
      <c r="K80" s="6"/>
      <c r="L80" s="46"/>
      <c r="M80"/>
      <c r="N80"/>
      <c r="O80"/>
      <c r="P80"/>
      <c r="Q80"/>
      <c r="R80"/>
      <c r="S80"/>
      <c r="T80"/>
    </row>
    <row r="81" spans="2:20" s="18" customFormat="1" ht="31.5" customHeight="1" x14ac:dyDescent="0.25">
      <c r="B81" s="1" t="s">
        <v>20</v>
      </c>
      <c r="C81" s="1" t="s">
        <v>134</v>
      </c>
      <c r="D81" s="1" t="s">
        <v>135</v>
      </c>
      <c r="E81" s="1" t="s">
        <v>35</v>
      </c>
      <c r="F81" s="63">
        <v>7.843E-2</v>
      </c>
      <c r="G81" s="43">
        <v>0</v>
      </c>
      <c r="H81" s="37">
        <f t="shared" si="0"/>
        <v>7.843E-2</v>
      </c>
      <c r="I81" s="3"/>
      <c r="J81" s="44"/>
      <c r="K81" s="6"/>
      <c r="L81" s="46"/>
      <c r="M81"/>
      <c r="N81"/>
      <c r="O81"/>
      <c r="P81"/>
      <c r="Q81"/>
      <c r="R81"/>
      <c r="S81"/>
      <c r="T81"/>
    </row>
    <row r="82" spans="2:20" s="18" customFormat="1" ht="31.5" customHeight="1" x14ac:dyDescent="0.25">
      <c r="B82" s="1" t="s">
        <v>20</v>
      </c>
      <c r="C82" s="1" t="s">
        <v>134</v>
      </c>
      <c r="D82" s="1" t="s">
        <v>135</v>
      </c>
      <c r="E82" s="1" t="s">
        <v>136</v>
      </c>
      <c r="F82" s="63">
        <v>0.41105900000000001</v>
      </c>
      <c r="G82" s="43">
        <v>0</v>
      </c>
      <c r="H82" s="37">
        <f t="shared" ref="H82:H145" si="1">F82-G82</f>
        <v>0.41105900000000001</v>
      </c>
      <c r="I82" s="3"/>
      <c r="J82" s="44"/>
      <c r="K82" s="6"/>
      <c r="L82" s="46"/>
      <c r="M82"/>
      <c r="N82"/>
      <c r="O82"/>
      <c r="P82"/>
      <c r="Q82"/>
      <c r="R82"/>
      <c r="S82"/>
      <c r="T82"/>
    </row>
    <row r="83" spans="2:20" s="18" customFormat="1" ht="18.75" customHeight="1" x14ac:dyDescent="0.25">
      <c r="B83" s="1" t="s">
        <v>254</v>
      </c>
      <c r="C83" s="1" t="s">
        <v>255</v>
      </c>
      <c r="D83" s="1" t="s">
        <v>255</v>
      </c>
      <c r="E83" s="1" t="s">
        <v>15</v>
      </c>
      <c r="F83" s="64">
        <v>1.0217E-2</v>
      </c>
      <c r="G83" s="43">
        <v>0</v>
      </c>
      <c r="H83" s="37">
        <f t="shared" si="1"/>
        <v>1.0217E-2</v>
      </c>
      <c r="I83" s="20"/>
      <c r="J83" s="51"/>
      <c r="K83" s="6"/>
      <c r="L83" s="46"/>
      <c r="M83"/>
      <c r="N83"/>
      <c r="O83"/>
      <c r="P83"/>
      <c r="Q83"/>
      <c r="R83"/>
      <c r="S83"/>
      <c r="T83"/>
    </row>
    <row r="84" spans="2:20" s="18" customFormat="1" ht="31.5" customHeight="1" x14ac:dyDescent="0.25">
      <c r="B84" s="1" t="s">
        <v>254</v>
      </c>
      <c r="C84" s="1" t="s">
        <v>354</v>
      </c>
      <c r="D84" s="1" t="s">
        <v>256</v>
      </c>
      <c r="E84" s="1" t="s">
        <v>14</v>
      </c>
      <c r="F84" s="64">
        <v>3.6049999999999999E-2</v>
      </c>
      <c r="G84" s="43">
        <v>0</v>
      </c>
      <c r="H84" s="37">
        <f t="shared" si="1"/>
        <v>3.6049999999999999E-2</v>
      </c>
      <c r="I84" s="20"/>
      <c r="J84" s="51"/>
      <c r="K84" s="6"/>
      <c r="L84" s="46"/>
      <c r="M84"/>
      <c r="N84"/>
      <c r="O84"/>
      <c r="P84"/>
      <c r="Q84"/>
      <c r="R84"/>
      <c r="S84"/>
      <c r="T84"/>
    </row>
    <row r="85" spans="2:20" s="18" customFormat="1" ht="31.5" customHeight="1" x14ac:dyDescent="0.25">
      <c r="B85" s="1" t="s">
        <v>254</v>
      </c>
      <c r="C85" s="1" t="s">
        <v>355</v>
      </c>
      <c r="D85" s="1" t="s">
        <v>256</v>
      </c>
      <c r="E85" s="1" t="s">
        <v>14</v>
      </c>
      <c r="F85" s="64">
        <v>5.4393000000000004E-2</v>
      </c>
      <c r="G85" s="43">
        <v>0</v>
      </c>
      <c r="H85" s="37">
        <f t="shared" si="1"/>
        <v>5.4393000000000004E-2</v>
      </c>
      <c r="I85" s="20"/>
      <c r="J85" s="51"/>
      <c r="K85" s="6"/>
      <c r="L85" s="46"/>
      <c r="M85"/>
      <c r="N85"/>
      <c r="O85"/>
      <c r="P85"/>
      <c r="Q85"/>
      <c r="R85"/>
      <c r="S85"/>
      <c r="T85"/>
    </row>
    <row r="86" spans="2:20" s="18" customFormat="1" ht="18.75" customHeight="1" x14ac:dyDescent="0.25">
      <c r="B86" s="1" t="s">
        <v>254</v>
      </c>
      <c r="C86" s="1" t="s">
        <v>304</v>
      </c>
      <c r="D86" s="1" t="s">
        <v>304</v>
      </c>
      <c r="E86" s="1" t="s">
        <v>14</v>
      </c>
      <c r="F86" s="64">
        <v>1.2002000000000001E-2</v>
      </c>
      <c r="G86" s="43">
        <v>0</v>
      </c>
      <c r="H86" s="37">
        <f t="shared" si="1"/>
        <v>1.2002000000000001E-2</v>
      </c>
      <c r="I86" s="20"/>
      <c r="J86" s="51"/>
      <c r="K86" s="6"/>
      <c r="L86" s="46"/>
      <c r="M86"/>
      <c r="N86"/>
      <c r="O86"/>
      <c r="P86"/>
      <c r="Q86"/>
      <c r="R86"/>
      <c r="S86"/>
      <c r="T86"/>
    </row>
    <row r="87" spans="2:20" s="18" customFormat="1" ht="18.75" customHeight="1" x14ac:dyDescent="0.25">
      <c r="B87" s="1" t="s">
        <v>254</v>
      </c>
      <c r="C87" s="1" t="s">
        <v>257</v>
      </c>
      <c r="D87" s="1" t="s">
        <v>257</v>
      </c>
      <c r="E87" s="1" t="s">
        <v>15</v>
      </c>
      <c r="F87" s="64">
        <v>9.4899999999999997E-4</v>
      </c>
      <c r="G87" s="43">
        <v>0</v>
      </c>
      <c r="H87" s="37">
        <f t="shared" si="1"/>
        <v>9.4899999999999997E-4</v>
      </c>
      <c r="I87" s="32"/>
      <c r="J87" s="51"/>
      <c r="K87" s="6"/>
      <c r="L87" s="46"/>
      <c r="M87"/>
      <c r="N87"/>
      <c r="O87"/>
      <c r="P87"/>
      <c r="Q87"/>
      <c r="R87"/>
      <c r="S87"/>
      <c r="T87"/>
    </row>
    <row r="88" spans="2:20" s="18" customFormat="1" ht="18.75" customHeight="1" x14ac:dyDescent="0.25">
      <c r="B88" s="1" t="s">
        <v>254</v>
      </c>
      <c r="C88" s="1" t="s">
        <v>258</v>
      </c>
      <c r="D88" s="1" t="s">
        <v>258</v>
      </c>
      <c r="E88" s="1" t="s">
        <v>15</v>
      </c>
      <c r="F88" s="64">
        <v>1.6220000000000002E-3</v>
      </c>
      <c r="G88" s="43">
        <v>0</v>
      </c>
      <c r="H88" s="37">
        <f t="shared" si="1"/>
        <v>1.6220000000000002E-3</v>
      </c>
      <c r="I88" s="32"/>
      <c r="J88" s="51"/>
      <c r="K88" s="6"/>
      <c r="L88" s="46"/>
      <c r="M88"/>
      <c r="N88"/>
      <c r="O88"/>
      <c r="P88"/>
      <c r="Q88"/>
      <c r="R88"/>
      <c r="S88"/>
      <c r="T88"/>
    </row>
    <row r="89" spans="2:20" s="18" customFormat="1" ht="18.75" customHeight="1" x14ac:dyDescent="0.25">
      <c r="B89" s="1" t="s">
        <v>254</v>
      </c>
      <c r="C89" s="1" t="s">
        <v>259</v>
      </c>
      <c r="D89" s="1" t="s">
        <v>259</v>
      </c>
      <c r="E89" s="1" t="s">
        <v>260</v>
      </c>
      <c r="F89" s="64">
        <v>0.11790200000000001</v>
      </c>
      <c r="G89" s="43">
        <v>0</v>
      </c>
      <c r="H89" s="37">
        <f t="shared" si="1"/>
        <v>0.11790200000000001</v>
      </c>
      <c r="I89" s="32"/>
      <c r="J89" s="51"/>
      <c r="K89" s="6"/>
      <c r="L89" s="46"/>
      <c r="M89"/>
      <c r="N89"/>
      <c r="O89"/>
      <c r="P89"/>
      <c r="Q89"/>
      <c r="R89"/>
      <c r="S89"/>
      <c r="T89"/>
    </row>
    <row r="90" spans="2:20" s="18" customFormat="1" ht="18.75" customHeight="1" x14ac:dyDescent="0.25">
      <c r="B90" s="1" t="s">
        <v>254</v>
      </c>
      <c r="C90" s="1" t="s">
        <v>316</v>
      </c>
      <c r="D90" s="1" t="s">
        <v>316</v>
      </c>
      <c r="E90" s="1" t="s">
        <v>15</v>
      </c>
      <c r="F90" s="64">
        <v>2.4870000000000001E-3</v>
      </c>
      <c r="G90" s="43">
        <v>0</v>
      </c>
      <c r="H90" s="37">
        <f t="shared" si="1"/>
        <v>2.4870000000000001E-3</v>
      </c>
      <c r="I90" s="20"/>
      <c r="J90" s="51"/>
      <c r="K90" s="6"/>
      <c r="L90" s="46"/>
      <c r="M90"/>
      <c r="N90"/>
      <c r="O90"/>
      <c r="P90"/>
      <c r="Q90"/>
      <c r="R90"/>
      <c r="S90"/>
      <c r="T90"/>
    </row>
    <row r="91" spans="2:20" s="18" customFormat="1" ht="31.5" customHeight="1" x14ac:dyDescent="0.25">
      <c r="B91" s="1" t="s">
        <v>254</v>
      </c>
      <c r="C91" s="38" t="s">
        <v>364</v>
      </c>
      <c r="D91" s="1" t="s">
        <v>364</v>
      </c>
      <c r="E91" s="1" t="s">
        <v>35</v>
      </c>
      <c r="F91" s="64">
        <v>5.1200000000000004E-3</v>
      </c>
      <c r="G91" s="43">
        <v>0</v>
      </c>
      <c r="H91" s="37">
        <f t="shared" si="1"/>
        <v>5.1200000000000004E-3</v>
      </c>
      <c r="I91" s="20"/>
      <c r="J91" s="51"/>
      <c r="K91" s="6"/>
      <c r="L91" s="46"/>
      <c r="M91"/>
      <c r="N91"/>
      <c r="O91"/>
      <c r="P91"/>
      <c r="Q91"/>
      <c r="R91"/>
      <c r="S91"/>
      <c r="T91"/>
    </row>
    <row r="92" spans="2:20" s="18" customFormat="1" ht="47.25" customHeight="1" x14ac:dyDescent="0.25">
      <c r="B92" s="1" t="s">
        <v>254</v>
      </c>
      <c r="C92" s="21" t="s">
        <v>53</v>
      </c>
      <c r="D92" s="1" t="s">
        <v>52</v>
      </c>
      <c r="E92" s="1" t="s">
        <v>35</v>
      </c>
      <c r="F92" s="64">
        <v>4.2060000000000005E-3</v>
      </c>
      <c r="G92" s="43">
        <v>0</v>
      </c>
      <c r="H92" s="37">
        <f t="shared" si="1"/>
        <v>4.2060000000000005E-3</v>
      </c>
      <c r="I92" s="20"/>
      <c r="J92" s="51"/>
      <c r="K92" s="6"/>
      <c r="L92" s="46"/>
      <c r="M92"/>
      <c r="N92"/>
      <c r="O92"/>
      <c r="P92"/>
      <c r="Q92"/>
      <c r="R92"/>
      <c r="S92"/>
      <c r="T92"/>
    </row>
    <row r="93" spans="2:20" s="18" customFormat="1" ht="47.25" customHeight="1" x14ac:dyDescent="0.25">
      <c r="B93" s="1" t="s">
        <v>254</v>
      </c>
      <c r="C93" s="21" t="s">
        <v>53</v>
      </c>
      <c r="D93" s="1" t="s">
        <v>52</v>
      </c>
      <c r="E93" s="1" t="s">
        <v>35</v>
      </c>
      <c r="F93" s="64">
        <v>2.1838E-2</v>
      </c>
      <c r="G93" s="43">
        <v>0</v>
      </c>
      <c r="H93" s="37">
        <f t="shared" si="1"/>
        <v>2.1838E-2</v>
      </c>
      <c r="I93" s="31"/>
      <c r="J93" s="51"/>
      <c r="K93" s="6"/>
      <c r="L93" s="46"/>
      <c r="M93"/>
      <c r="N93"/>
      <c r="O93"/>
      <c r="P93"/>
      <c r="Q93"/>
      <c r="R93"/>
      <c r="S93"/>
      <c r="T93"/>
    </row>
    <row r="94" spans="2:20" s="18" customFormat="1" ht="31.5" customHeight="1" x14ac:dyDescent="0.25">
      <c r="B94" s="1" t="s">
        <v>254</v>
      </c>
      <c r="C94" s="1" t="s">
        <v>55</v>
      </c>
      <c r="D94" s="1" t="s">
        <v>54</v>
      </c>
      <c r="E94" s="1" t="s">
        <v>35</v>
      </c>
      <c r="F94" s="64">
        <v>8.9500000000000007E-4</v>
      </c>
      <c r="G94" s="43">
        <v>0</v>
      </c>
      <c r="H94" s="37">
        <f t="shared" si="1"/>
        <v>8.9500000000000007E-4</v>
      </c>
      <c r="I94" s="30"/>
      <c r="J94" s="51"/>
      <c r="K94" s="6"/>
      <c r="L94" s="46"/>
      <c r="M94"/>
      <c r="N94"/>
      <c r="O94"/>
      <c r="P94"/>
      <c r="Q94"/>
      <c r="R94"/>
      <c r="S94"/>
      <c r="T94"/>
    </row>
    <row r="95" spans="2:20" s="18" customFormat="1" ht="31.5" customHeight="1" x14ac:dyDescent="0.25">
      <c r="B95" s="1" t="s">
        <v>254</v>
      </c>
      <c r="C95" s="1" t="s">
        <v>261</v>
      </c>
      <c r="D95" s="1" t="s">
        <v>261</v>
      </c>
      <c r="E95" s="1" t="s">
        <v>35</v>
      </c>
      <c r="F95" s="64">
        <v>2.8340000000000001E-3</v>
      </c>
      <c r="G95" s="43">
        <v>0</v>
      </c>
      <c r="H95" s="37">
        <f t="shared" si="1"/>
        <v>2.8340000000000001E-3</v>
      </c>
      <c r="I95" s="20"/>
      <c r="J95" s="51"/>
      <c r="K95" s="6"/>
      <c r="L95" s="46"/>
      <c r="M95"/>
      <c r="N95"/>
      <c r="O95"/>
      <c r="P95"/>
      <c r="Q95"/>
      <c r="R95"/>
      <c r="S95"/>
      <c r="T95"/>
    </row>
    <row r="96" spans="2:20" s="18" customFormat="1" ht="31.5" customHeight="1" x14ac:dyDescent="0.25">
      <c r="B96" s="1" t="s">
        <v>254</v>
      </c>
      <c r="C96" s="1" t="s">
        <v>305</v>
      </c>
      <c r="D96" s="1" t="s">
        <v>305</v>
      </c>
      <c r="E96" s="1" t="s">
        <v>15</v>
      </c>
      <c r="F96" s="64">
        <v>8.0000000000000002E-3</v>
      </c>
      <c r="G96" s="43">
        <v>0</v>
      </c>
      <c r="H96" s="37">
        <f t="shared" si="1"/>
        <v>8.0000000000000002E-3</v>
      </c>
      <c r="I96" s="32"/>
      <c r="J96" s="51"/>
      <c r="K96" s="6"/>
      <c r="L96" s="46"/>
      <c r="M96"/>
      <c r="N96"/>
      <c r="O96"/>
      <c r="P96"/>
      <c r="Q96"/>
      <c r="R96"/>
      <c r="S96"/>
      <c r="T96"/>
    </row>
    <row r="97" spans="2:20" s="18" customFormat="1" ht="31.5" customHeight="1" x14ac:dyDescent="0.25">
      <c r="B97" s="1" t="s">
        <v>254</v>
      </c>
      <c r="C97" s="1" t="s">
        <v>57</v>
      </c>
      <c r="D97" s="1" t="s">
        <v>56</v>
      </c>
      <c r="E97" s="1" t="s">
        <v>15</v>
      </c>
      <c r="F97" s="64">
        <v>6.4710000000000002E-3</v>
      </c>
      <c r="G97" s="43">
        <v>0</v>
      </c>
      <c r="H97" s="37">
        <f t="shared" si="1"/>
        <v>6.4710000000000002E-3</v>
      </c>
      <c r="I97" s="20"/>
      <c r="J97" s="51"/>
      <c r="K97" s="6"/>
      <c r="L97" s="46"/>
      <c r="M97"/>
      <c r="N97"/>
      <c r="O97"/>
      <c r="P97"/>
      <c r="Q97"/>
      <c r="R97"/>
      <c r="S97"/>
      <c r="T97"/>
    </row>
    <row r="98" spans="2:20" s="18" customFormat="1" ht="31.5" customHeight="1" x14ac:dyDescent="0.25">
      <c r="B98" s="1" t="s">
        <v>254</v>
      </c>
      <c r="C98" s="1" t="s">
        <v>61</v>
      </c>
      <c r="D98" s="1" t="s">
        <v>60</v>
      </c>
      <c r="E98" s="1" t="s">
        <v>35</v>
      </c>
      <c r="F98" s="64">
        <v>1.08E-3</v>
      </c>
      <c r="G98" s="43">
        <v>0</v>
      </c>
      <c r="H98" s="37">
        <f t="shared" si="1"/>
        <v>1.08E-3</v>
      </c>
      <c r="I98" s="20"/>
      <c r="J98" s="51"/>
      <c r="K98" s="6"/>
      <c r="L98" s="46"/>
      <c r="M98"/>
      <c r="N98"/>
      <c r="O98"/>
      <c r="P98"/>
      <c r="Q98"/>
      <c r="R98"/>
      <c r="S98"/>
      <c r="T98"/>
    </row>
    <row r="99" spans="2:20" s="18" customFormat="1" ht="18.75" customHeight="1" x14ac:dyDescent="0.25">
      <c r="B99" s="1" t="s">
        <v>254</v>
      </c>
      <c r="C99" s="1" t="s">
        <v>262</v>
      </c>
      <c r="D99" s="1" t="s">
        <v>262</v>
      </c>
      <c r="E99" s="1" t="s">
        <v>15</v>
      </c>
      <c r="F99" s="64">
        <v>4.1240000000000001E-3</v>
      </c>
      <c r="G99" s="43">
        <v>0</v>
      </c>
      <c r="H99" s="37">
        <f t="shared" si="1"/>
        <v>4.1240000000000001E-3</v>
      </c>
      <c r="I99" s="20"/>
      <c r="J99" s="51"/>
      <c r="K99" s="6"/>
      <c r="L99" s="46"/>
      <c r="M99"/>
      <c r="N99"/>
      <c r="O99"/>
      <c r="P99"/>
      <c r="Q99"/>
      <c r="R99"/>
      <c r="S99"/>
      <c r="T99"/>
    </row>
    <row r="100" spans="2:20" s="18" customFormat="1" ht="18.75" customHeight="1" x14ac:dyDescent="0.25">
      <c r="B100" s="1" t="s">
        <v>254</v>
      </c>
      <c r="C100" s="1" t="s">
        <v>263</v>
      </c>
      <c r="D100" s="1" t="s">
        <v>263</v>
      </c>
      <c r="E100" s="1" t="s">
        <v>15</v>
      </c>
      <c r="F100" s="64">
        <v>5.2300000000000003E-3</v>
      </c>
      <c r="G100" s="43">
        <v>0</v>
      </c>
      <c r="H100" s="37">
        <f t="shared" si="1"/>
        <v>5.2300000000000003E-3</v>
      </c>
      <c r="I100" s="20"/>
      <c r="J100" s="51"/>
      <c r="K100" s="6"/>
      <c r="L100" s="46"/>
      <c r="M100"/>
      <c r="N100"/>
      <c r="O100"/>
      <c r="P100"/>
      <c r="Q100"/>
      <c r="R100"/>
      <c r="S100"/>
      <c r="T100"/>
    </row>
    <row r="101" spans="2:20" s="18" customFormat="1" ht="18.75" customHeight="1" x14ac:dyDescent="0.25">
      <c r="B101" s="1" t="s">
        <v>254</v>
      </c>
      <c r="C101" s="1" t="s">
        <v>264</v>
      </c>
      <c r="D101" s="1" t="s">
        <v>264</v>
      </c>
      <c r="E101" s="1" t="s">
        <v>15</v>
      </c>
      <c r="F101" s="64">
        <v>3.8999999999999998E-3</v>
      </c>
      <c r="G101" s="43">
        <v>0</v>
      </c>
      <c r="H101" s="37">
        <f t="shared" si="1"/>
        <v>3.8999999999999998E-3</v>
      </c>
      <c r="I101" s="32"/>
      <c r="J101" s="51"/>
      <c r="K101" s="6"/>
      <c r="L101" s="46"/>
      <c r="M101"/>
      <c r="N101"/>
      <c r="O101"/>
      <c r="P101"/>
      <c r="Q101"/>
      <c r="R101"/>
      <c r="S101"/>
      <c r="T101"/>
    </row>
    <row r="102" spans="2:20" s="18" customFormat="1" ht="18.75" customHeight="1" x14ac:dyDescent="0.25">
      <c r="B102" s="1" t="s">
        <v>254</v>
      </c>
      <c r="C102" s="1" t="s">
        <v>265</v>
      </c>
      <c r="D102" s="1" t="s">
        <v>265</v>
      </c>
      <c r="E102" s="1" t="s">
        <v>14</v>
      </c>
      <c r="F102" s="64">
        <v>1.0631999999999999E-2</v>
      </c>
      <c r="G102" s="43">
        <v>0</v>
      </c>
      <c r="H102" s="37">
        <f t="shared" si="1"/>
        <v>1.0631999999999999E-2</v>
      </c>
      <c r="I102" s="32"/>
      <c r="J102" s="51"/>
      <c r="K102" s="6"/>
      <c r="L102" s="46"/>
      <c r="M102"/>
      <c r="N102"/>
      <c r="O102"/>
      <c r="P102"/>
      <c r="Q102"/>
      <c r="R102"/>
      <c r="S102"/>
      <c r="T102"/>
    </row>
    <row r="103" spans="2:20" s="18" customFormat="1" ht="18.75" customHeight="1" x14ac:dyDescent="0.25">
      <c r="B103" s="1" t="s">
        <v>254</v>
      </c>
      <c r="C103" s="1" t="s">
        <v>306</v>
      </c>
      <c r="D103" s="1" t="s">
        <v>306</v>
      </c>
      <c r="E103" s="1" t="s">
        <v>14</v>
      </c>
      <c r="F103" s="64">
        <v>2.8347999999999998E-2</v>
      </c>
      <c r="G103" s="43">
        <v>0</v>
      </c>
      <c r="H103" s="37">
        <f t="shared" si="1"/>
        <v>2.8347999999999998E-2</v>
      </c>
      <c r="I103" s="20"/>
      <c r="J103" s="51"/>
      <c r="K103" s="6"/>
      <c r="L103" s="46"/>
      <c r="M103"/>
      <c r="N103"/>
      <c r="O103"/>
      <c r="P103"/>
      <c r="Q103"/>
      <c r="R103"/>
      <c r="S103"/>
      <c r="T103"/>
    </row>
    <row r="104" spans="2:20" s="18" customFormat="1" ht="18.75" customHeight="1" x14ac:dyDescent="0.25">
      <c r="B104" s="1" t="s">
        <v>254</v>
      </c>
      <c r="C104" s="1" t="s">
        <v>307</v>
      </c>
      <c r="D104" s="1" t="s">
        <v>307</v>
      </c>
      <c r="E104" s="1" t="s">
        <v>15</v>
      </c>
      <c r="F104" s="64">
        <v>4.1200000000000004E-3</v>
      </c>
      <c r="G104" s="43">
        <v>0</v>
      </c>
      <c r="H104" s="37">
        <f t="shared" si="1"/>
        <v>4.1200000000000004E-3</v>
      </c>
      <c r="I104" s="20"/>
      <c r="J104" s="51"/>
      <c r="K104" s="6"/>
      <c r="L104" s="46"/>
      <c r="M104"/>
      <c r="N104"/>
      <c r="O104"/>
      <c r="P104"/>
      <c r="Q104"/>
      <c r="R104"/>
      <c r="S104"/>
      <c r="T104"/>
    </row>
    <row r="105" spans="2:20" s="18" customFormat="1" ht="18.75" customHeight="1" x14ac:dyDescent="0.25">
      <c r="B105" s="1" t="s">
        <v>254</v>
      </c>
      <c r="C105" s="1" t="s">
        <v>308</v>
      </c>
      <c r="D105" s="1" t="s">
        <v>308</v>
      </c>
      <c r="E105" s="1" t="s">
        <v>15</v>
      </c>
      <c r="F105" s="64">
        <v>3.5819999999999997E-3</v>
      </c>
      <c r="G105" s="43">
        <v>0</v>
      </c>
      <c r="H105" s="37">
        <f t="shared" si="1"/>
        <v>3.5819999999999997E-3</v>
      </c>
      <c r="I105" s="20"/>
      <c r="J105" s="51"/>
      <c r="K105" s="6"/>
      <c r="L105" s="46"/>
      <c r="M105"/>
      <c r="N105"/>
      <c r="O105"/>
      <c r="P105"/>
      <c r="Q105"/>
      <c r="R105"/>
      <c r="S105"/>
      <c r="T105"/>
    </row>
    <row r="106" spans="2:20" s="18" customFormat="1" ht="31.5" customHeight="1" x14ac:dyDescent="0.25">
      <c r="B106" s="1" t="s">
        <v>254</v>
      </c>
      <c r="C106" s="1" t="s">
        <v>59</v>
      </c>
      <c r="D106" s="1" t="s">
        <v>58</v>
      </c>
      <c r="E106" s="1" t="s">
        <v>36</v>
      </c>
      <c r="F106" s="64">
        <v>0.179064</v>
      </c>
      <c r="G106" s="43">
        <v>0</v>
      </c>
      <c r="H106" s="37">
        <f t="shared" si="1"/>
        <v>0.179064</v>
      </c>
      <c r="I106" s="20"/>
      <c r="J106" s="51"/>
      <c r="K106" s="6"/>
      <c r="L106" s="46"/>
      <c r="M106"/>
      <c r="N106"/>
      <c r="O106"/>
      <c r="P106"/>
      <c r="Q106"/>
      <c r="R106"/>
      <c r="S106"/>
      <c r="T106"/>
    </row>
    <row r="107" spans="2:20" s="18" customFormat="1" ht="31.5" customHeight="1" x14ac:dyDescent="0.25">
      <c r="B107" s="1" t="s">
        <v>254</v>
      </c>
      <c r="C107" s="1" t="s">
        <v>309</v>
      </c>
      <c r="D107" s="1" t="s">
        <v>309</v>
      </c>
      <c r="E107" s="1" t="s">
        <v>15</v>
      </c>
      <c r="F107" s="64">
        <v>2.7820000000000002E-3</v>
      </c>
      <c r="G107" s="43">
        <v>0</v>
      </c>
      <c r="H107" s="37">
        <f t="shared" si="1"/>
        <v>2.7820000000000002E-3</v>
      </c>
      <c r="I107" s="20"/>
      <c r="J107" s="51"/>
      <c r="K107" s="6"/>
      <c r="L107" s="46"/>
      <c r="M107"/>
      <c r="N107"/>
      <c r="O107"/>
      <c r="P107"/>
      <c r="Q107"/>
      <c r="R107"/>
      <c r="S107"/>
      <c r="T107"/>
    </row>
    <row r="108" spans="2:20" s="18" customFormat="1" ht="18.75" customHeight="1" x14ac:dyDescent="0.25">
      <c r="B108" s="1" t="s">
        <v>254</v>
      </c>
      <c r="C108" s="1" t="s">
        <v>266</v>
      </c>
      <c r="D108" s="1" t="s">
        <v>266</v>
      </c>
      <c r="E108" s="1" t="s">
        <v>15</v>
      </c>
      <c r="F108" s="64">
        <v>1.4105000000000001E-2</v>
      </c>
      <c r="G108" s="43">
        <v>0</v>
      </c>
      <c r="H108" s="37">
        <f t="shared" si="1"/>
        <v>1.4105000000000001E-2</v>
      </c>
      <c r="I108" s="20"/>
      <c r="J108" s="51"/>
      <c r="K108" s="6"/>
      <c r="L108" s="46"/>
      <c r="M108"/>
      <c r="N108"/>
      <c r="O108"/>
      <c r="P108"/>
      <c r="Q108"/>
      <c r="R108"/>
      <c r="S108"/>
      <c r="T108"/>
    </row>
    <row r="109" spans="2:20" s="18" customFormat="1" ht="18.75" customHeight="1" x14ac:dyDescent="0.25">
      <c r="B109" s="1" t="s">
        <v>254</v>
      </c>
      <c r="C109" s="1" t="s">
        <v>267</v>
      </c>
      <c r="D109" s="1" t="s">
        <v>267</v>
      </c>
      <c r="E109" s="1" t="s">
        <v>14</v>
      </c>
      <c r="F109" s="64">
        <v>1.5817000000000001E-2</v>
      </c>
      <c r="G109" s="43">
        <v>0</v>
      </c>
      <c r="H109" s="37">
        <f t="shared" si="1"/>
        <v>1.5817000000000001E-2</v>
      </c>
      <c r="I109" s="32"/>
      <c r="J109" s="51"/>
      <c r="K109" s="6"/>
      <c r="L109" s="46"/>
      <c r="M109"/>
      <c r="N109"/>
      <c r="O109"/>
      <c r="P109"/>
      <c r="Q109"/>
      <c r="R109"/>
      <c r="S109"/>
      <c r="T109"/>
    </row>
    <row r="110" spans="2:20" s="18" customFormat="1" ht="47.25" customHeight="1" x14ac:dyDescent="0.25">
      <c r="B110" s="1" t="s">
        <v>254</v>
      </c>
      <c r="C110" s="1" t="s">
        <v>156</v>
      </c>
      <c r="D110" s="1" t="s">
        <v>157</v>
      </c>
      <c r="E110" s="1" t="s">
        <v>35</v>
      </c>
      <c r="F110" s="64">
        <v>2.8990000000000001E-3</v>
      </c>
      <c r="G110" s="43">
        <v>0</v>
      </c>
      <c r="H110" s="37">
        <f t="shared" si="1"/>
        <v>2.8990000000000001E-3</v>
      </c>
      <c r="I110" s="3"/>
      <c r="J110" s="51"/>
      <c r="K110" s="6"/>
      <c r="L110" s="46"/>
      <c r="M110"/>
      <c r="N110"/>
      <c r="O110"/>
      <c r="P110"/>
      <c r="Q110"/>
      <c r="R110"/>
      <c r="S110"/>
      <c r="T110"/>
    </row>
    <row r="111" spans="2:20" s="18" customFormat="1" ht="31.5" customHeight="1" x14ac:dyDescent="0.25">
      <c r="B111" s="1" t="s">
        <v>254</v>
      </c>
      <c r="C111" s="1" t="s">
        <v>191</v>
      </c>
      <c r="D111" s="1" t="s">
        <v>317</v>
      </c>
      <c r="E111" s="1" t="s">
        <v>35</v>
      </c>
      <c r="F111" s="64">
        <v>2.4199999999999998E-3</v>
      </c>
      <c r="G111" s="43">
        <v>0</v>
      </c>
      <c r="H111" s="37">
        <f t="shared" si="1"/>
        <v>2.4199999999999998E-3</v>
      </c>
      <c r="I111" s="20"/>
      <c r="J111" s="51"/>
      <c r="K111" s="6"/>
      <c r="L111" s="46"/>
      <c r="M111"/>
      <c r="N111"/>
      <c r="O111"/>
      <c r="P111"/>
      <c r="Q111"/>
      <c r="R111"/>
      <c r="S111"/>
      <c r="T111"/>
    </row>
    <row r="112" spans="2:20" s="18" customFormat="1" ht="18.75" customHeight="1" x14ac:dyDescent="0.25">
      <c r="B112" s="1" t="s">
        <v>254</v>
      </c>
      <c r="C112" s="1" t="s">
        <v>268</v>
      </c>
      <c r="D112" s="1" t="s">
        <v>268</v>
      </c>
      <c r="E112" s="1" t="s">
        <v>15</v>
      </c>
      <c r="F112" s="64">
        <v>1.851E-3</v>
      </c>
      <c r="G112" s="43">
        <v>0</v>
      </c>
      <c r="H112" s="37">
        <f t="shared" si="1"/>
        <v>1.851E-3</v>
      </c>
      <c r="I112" s="20"/>
      <c r="J112" s="51"/>
      <c r="K112" s="6"/>
      <c r="L112" s="46"/>
      <c r="M112"/>
      <c r="N112"/>
      <c r="O112"/>
      <c r="P112"/>
      <c r="Q112"/>
      <c r="R112"/>
      <c r="S112"/>
      <c r="T112"/>
    </row>
    <row r="113" spans="2:20" s="18" customFormat="1" ht="18.75" customHeight="1" x14ac:dyDescent="0.25">
      <c r="B113" s="1" t="s">
        <v>254</v>
      </c>
      <c r="C113" s="1" t="s">
        <v>269</v>
      </c>
      <c r="D113" s="1" t="s">
        <v>269</v>
      </c>
      <c r="E113" s="1" t="s">
        <v>15</v>
      </c>
      <c r="F113" s="64">
        <v>1.0462999999999998E-2</v>
      </c>
      <c r="G113" s="43">
        <v>0</v>
      </c>
      <c r="H113" s="37">
        <f t="shared" si="1"/>
        <v>1.0462999999999998E-2</v>
      </c>
      <c r="I113" s="20"/>
      <c r="J113" s="51"/>
      <c r="K113" s="6"/>
      <c r="L113" s="46"/>
      <c r="M113"/>
      <c r="N113"/>
      <c r="O113"/>
      <c r="P113"/>
      <c r="Q113"/>
      <c r="R113"/>
      <c r="S113"/>
      <c r="T113"/>
    </row>
    <row r="114" spans="2:20" s="18" customFormat="1" ht="18.75" customHeight="1" x14ac:dyDescent="0.25">
      <c r="B114" s="1" t="s">
        <v>254</v>
      </c>
      <c r="C114" s="1" t="s">
        <v>270</v>
      </c>
      <c r="D114" s="1" t="s">
        <v>270</v>
      </c>
      <c r="E114" s="1" t="s">
        <v>15</v>
      </c>
      <c r="F114" s="64">
        <v>8.9999999999999993E-3</v>
      </c>
      <c r="G114" s="43">
        <v>0</v>
      </c>
      <c r="H114" s="37">
        <f t="shared" si="1"/>
        <v>8.9999999999999993E-3</v>
      </c>
      <c r="I114" s="20"/>
      <c r="J114" s="51"/>
      <c r="K114" s="6"/>
      <c r="L114" s="46"/>
      <c r="M114"/>
      <c r="N114"/>
      <c r="O114"/>
      <c r="P114"/>
      <c r="Q114"/>
      <c r="R114"/>
      <c r="S114"/>
      <c r="T114"/>
    </row>
    <row r="115" spans="2:20" s="18" customFormat="1" ht="15.75" customHeight="1" x14ac:dyDescent="0.25">
      <c r="B115" s="1" t="s">
        <v>254</v>
      </c>
      <c r="C115" s="1" t="s">
        <v>371</v>
      </c>
      <c r="D115" s="1" t="s">
        <v>371</v>
      </c>
      <c r="E115" s="1" t="s">
        <v>358</v>
      </c>
      <c r="F115" s="64">
        <v>1.4977000000000001E-2</v>
      </c>
      <c r="G115" s="43">
        <v>0</v>
      </c>
      <c r="H115" s="37">
        <f t="shared" si="1"/>
        <v>1.4977000000000001E-2</v>
      </c>
      <c r="I115" s="20"/>
      <c r="J115" s="51"/>
      <c r="K115" s="6"/>
      <c r="L115" s="46"/>
      <c r="M115"/>
      <c r="N115"/>
      <c r="O115"/>
      <c r="P115"/>
      <c r="Q115"/>
      <c r="R115"/>
      <c r="S115"/>
      <c r="T115"/>
    </row>
    <row r="116" spans="2:20" s="18" customFormat="1" ht="18.75" customHeight="1" x14ac:dyDescent="0.25">
      <c r="B116" s="1" t="s">
        <v>254</v>
      </c>
      <c r="C116" s="1" t="s">
        <v>310</v>
      </c>
      <c r="D116" s="1" t="s">
        <v>310</v>
      </c>
      <c r="E116" s="1" t="s">
        <v>15</v>
      </c>
      <c r="F116" s="64">
        <v>3.7240000000000003E-3</v>
      </c>
      <c r="G116" s="43">
        <v>0</v>
      </c>
      <c r="H116" s="37">
        <f t="shared" si="1"/>
        <v>3.7240000000000003E-3</v>
      </c>
      <c r="I116" s="20"/>
      <c r="J116" s="51"/>
      <c r="K116" s="6"/>
      <c r="L116" s="46"/>
      <c r="M116"/>
      <c r="N116"/>
      <c r="O116"/>
      <c r="P116"/>
      <c r="Q116"/>
      <c r="R116"/>
      <c r="S116"/>
      <c r="T116"/>
    </row>
    <row r="117" spans="2:20" s="18" customFormat="1" ht="15.75" customHeight="1" x14ac:dyDescent="0.25">
      <c r="B117" s="1" t="s">
        <v>254</v>
      </c>
      <c r="C117" s="1" t="s">
        <v>311</v>
      </c>
      <c r="D117" s="1" t="s">
        <v>311</v>
      </c>
      <c r="E117" s="1" t="s">
        <v>15</v>
      </c>
      <c r="F117" s="64">
        <v>4.6820000000000004E-3</v>
      </c>
      <c r="G117" s="43">
        <v>0</v>
      </c>
      <c r="H117" s="37">
        <f t="shared" si="1"/>
        <v>4.6820000000000004E-3</v>
      </c>
      <c r="I117" s="20"/>
      <c r="J117" s="51"/>
      <c r="K117" s="6"/>
      <c r="L117" s="46"/>
      <c r="M117"/>
      <c r="N117"/>
      <c r="O117"/>
      <c r="P117"/>
      <c r="Q117"/>
      <c r="R117"/>
      <c r="S117"/>
      <c r="T117"/>
    </row>
    <row r="118" spans="2:20" s="18" customFormat="1" ht="31.5" customHeight="1" x14ac:dyDescent="0.25">
      <c r="B118" s="1" t="s">
        <v>254</v>
      </c>
      <c r="C118" s="1" t="s">
        <v>195</v>
      </c>
      <c r="D118" s="1" t="s">
        <v>196</v>
      </c>
      <c r="E118" s="1" t="s">
        <v>35</v>
      </c>
      <c r="F118" s="64">
        <v>6.3533000000000006E-2</v>
      </c>
      <c r="G118" s="43">
        <v>0</v>
      </c>
      <c r="H118" s="37">
        <f t="shared" si="1"/>
        <v>6.3533000000000006E-2</v>
      </c>
      <c r="I118" s="31"/>
      <c r="J118" s="51"/>
      <c r="K118" s="6"/>
      <c r="L118" s="46"/>
      <c r="M118"/>
      <c r="N118"/>
      <c r="O118"/>
      <c r="P118"/>
      <c r="Q118"/>
      <c r="R118"/>
      <c r="S118"/>
      <c r="T118"/>
    </row>
    <row r="119" spans="2:20" s="18" customFormat="1" ht="31.5" customHeight="1" x14ac:dyDescent="0.25">
      <c r="B119" s="1" t="s">
        <v>254</v>
      </c>
      <c r="C119" s="1" t="s">
        <v>312</v>
      </c>
      <c r="D119" s="1" t="s">
        <v>312</v>
      </c>
      <c r="E119" s="1" t="s">
        <v>15</v>
      </c>
      <c r="F119" s="64">
        <v>4.261E-3</v>
      </c>
      <c r="G119" s="43">
        <v>0</v>
      </c>
      <c r="H119" s="37">
        <f t="shared" si="1"/>
        <v>4.261E-3</v>
      </c>
      <c r="I119" s="20"/>
      <c r="J119" s="51"/>
      <c r="K119" s="6"/>
      <c r="L119" s="46"/>
      <c r="M119"/>
      <c r="N119"/>
      <c r="O119"/>
      <c r="P119"/>
      <c r="Q119"/>
      <c r="R119"/>
      <c r="S119"/>
      <c r="T119"/>
    </row>
    <row r="120" spans="2:20" s="18" customFormat="1" ht="31.5" customHeight="1" x14ac:dyDescent="0.25">
      <c r="B120" s="1" t="s">
        <v>254</v>
      </c>
      <c r="C120" s="1" t="s">
        <v>271</v>
      </c>
      <c r="D120" s="1" t="s">
        <v>271</v>
      </c>
      <c r="E120" s="1" t="s">
        <v>35</v>
      </c>
      <c r="F120" s="64">
        <v>1.4679999999999999E-3</v>
      </c>
      <c r="G120" s="43">
        <v>0</v>
      </c>
      <c r="H120" s="37">
        <f t="shared" si="1"/>
        <v>1.4679999999999999E-3</v>
      </c>
      <c r="I120" s="32"/>
      <c r="J120" s="51"/>
      <c r="K120" s="6"/>
      <c r="L120" s="46"/>
      <c r="M120"/>
      <c r="N120"/>
      <c r="O120"/>
      <c r="P120"/>
      <c r="Q120"/>
      <c r="R120"/>
      <c r="S120"/>
      <c r="T120"/>
    </row>
    <row r="121" spans="2:20" s="18" customFormat="1" ht="15.75" customHeight="1" x14ac:dyDescent="0.25">
      <c r="B121" s="1" t="s">
        <v>254</v>
      </c>
      <c r="C121" s="1" t="s">
        <v>313</v>
      </c>
      <c r="D121" s="1" t="s">
        <v>313</v>
      </c>
      <c r="E121" s="1" t="s">
        <v>14</v>
      </c>
      <c r="F121" s="64">
        <v>5.0445000000000004E-2</v>
      </c>
      <c r="G121" s="43">
        <v>0</v>
      </c>
      <c r="H121" s="37">
        <f t="shared" si="1"/>
        <v>5.0445000000000004E-2</v>
      </c>
      <c r="I121" s="20"/>
      <c r="J121" s="51"/>
      <c r="K121" s="6"/>
      <c r="L121" s="46"/>
      <c r="M121"/>
      <c r="N121"/>
      <c r="O121"/>
      <c r="P121"/>
      <c r="Q121"/>
      <c r="R121"/>
      <c r="S121"/>
      <c r="T121"/>
    </row>
    <row r="122" spans="2:20" s="18" customFormat="1" ht="31.5" customHeight="1" x14ac:dyDescent="0.25">
      <c r="B122" s="1" t="s">
        <v>254</v>
      </c>
      <c r="C122" s="1" t="s">
        <v>332</v>
      </c>
      <c r="D122" s="1" t="s">
        <v>332</v>
      </c>
      <c r="E122" s="1" t="s">
        <v>35</v>
      </c>
      <c r="F122" s="64">
        <v>1.578E-3</v>
      </c>
      <c r="G122" s="43">
        <v>0</v>
      </c>
      <c r="H122" s="37">
        <f t="shared" si="1"/>
        <v>1.578E-3</v>
      </c>
      <c r="I122" s="20"/>
      <c r="J122" s="51"/>
      <c r="K122" s="6"/>
      <c r="L122" s="46"/>
      <c r="M122"/>
      <c r="N122"/>
      <c r="O122"/>
      <c r="P122"/>
      <c r="Q122"/>
      <c r="R122"/>
      <c r="S122"/>
      <c r="T122"/>
    </row>
    <row r="123" spans="2:20" s="18" customFormat="1" ht="31.5" customHeight="1" x14ac:dyDescent="0.25">
      <c r="B123" s="1" t="s">
        <v>254</v>
      </c>
      <c r="C123" s="1" t="s">
        <v>346</v>
      </c>
      <c r="D123" s="1" t="s">
        <v>345</v>
      </c>
      <c r="E123" s="1" t="s">
        <v>35</v>
      </c>
      <c r="F123" s="64">
        <v>1.0200000000000001E-3</v>
      </c>
      <c r="G123" s="43">
        <v>0</v>
      </c>
      <c r="H123" s="37">
        <f t="shared" si="1"/>
        <v>1.0200000000000001E-3</v>
      </c>
      <c r="I123" s="20"/>
      <c r="J123" s="51"/>
      <c r="K123" s="6"/>
      <c r="L123" s="46"/>
      <c r="M123"/>
      <c r="N123"/>
      <c r="O123"/>
      <c r="P123"/>
      <c r="Q123"/>
      <c r="R123"/>
      <c r="S123"/>
      <c r="T123"/>
    </row>
    <row r="124" spans="2:20" s="18" customFormat="1" ht="15.75" customHeight="1" x14ac:dyDescent="0.25">
      <c r="B124" s="1" t="s">
        <v>254</v>
      </c>
      <c r="C124" s="1" t="s">
        <v>352</v>
      </c>
      <c r="D124" s="1" t="s">
        <v>352</v>
      </c>
      <c r="E124" s="1" t="s">
        <v>15</v>
      </c>
      <c r="F124" s="64">
        <v>2.0600000000000002E-3</v>
      </c>
      <c r="G124" s="43">
        <v>0</v>
      </c>
      <c r="H124" s="37">
        <f t="shared" si="1"/>
        <v>2.0600000000000002E-3</v>
      </c>
      <c r="I124" s="20"/>
      <c r="J124" s="51"/>
      <c r="K124" s="6"/>
      <c r="L124" s="46"/>
      <c r="M124"/>
      <c r="N124"/>
      <c r="O124"/>
      <c r="P124"/>
      <c r="Q124"/>
      <c r="R124"/>
      <c r="S124"/>
      <c r="T124"/>
    </row>
    <row r="125" spans="2:20" s="18" customFormat="1" ht="15.75" customHeight="1" x14ac:dyDescent="0.25">
      <c r="B125" s="1" t="s">
        <v>254</v>
      </c>
      <c r="C125" s="1" t="s">
        <v>353</v>
      </c>
      <c r="D125" s="1" t="s">
        <v>353</v>
      </c>
      <c r="E125" s="1" t="s">
        <v>36</v>
      </c>
      <c r="F125" s="64">
        <v>0.177456</v>
      </c>
      <c r="G125" s="43">
        <v>0</v>
      </c>
      <c r="H125" s="37">
        <f t="shared" si="1"/>
        <v>0.177456</v>
      </c>
      <c r="I125" s="20"/>
      <c r="J125" s="51"/>
      <c r="K125" s="6"/>
      <c r="L125" s="46"/>
      <c r="M125"/>
      <c r="N125"/>
      <c r="O125"/>
      <c r="P125"/>
      <c r="Q125"/>
      <c r="R125"/>
      <c r="S125"/>
      <c r="T125"/>
    </row>
    <row r="126" spans="2:20" s="18" customFormat="1" ht="31.5" customHeight="1" x14ac:dyDescent="0.25">
      <c r="B126" s="1" t="s">
        <v>254</v>
      </c>
      <c r="C126" s="1" t="s">
        <v>134</v>
      </c>
      <c r="D126" s="1" t="s">
        <v>135</v>
      </c>
      <c r="E126" s="1" t="s">
        <v>35</v>
      </c>
      <c r="F126" s="63">
        <v>1.2678879999999999</v>
      </c>
      <c r="G126" s="43">
        <v>0</v>
      </c>
      <c r="H126" s="37">
        <f t="shared" si="1"/>
        <v>1.2678879999999999</v>
      </c>
      <c r="I126" s="3"/>
      <c r="J126" s="44"/>
      <c r="K126" s="6"/>
      <c r="L126" s="46"/>
      <c r="M126"/>
      <c r="N126"/>
      <c r="O126"/>
      <c r="P126"/>
      <c r="Q126"/>
      <c r="R126"/>
      <c r="S126"/>
      <c r="T126"/>
    </row>
    <row r="127" spans="2:20" s="18" customFormat="1" ht="31.5" customHeight="1" x14ac:dyDescent="0.25">
      <c r="B127" s="1" t="s">
        <v>254</v>
      </c>
      <c r="C127" s="1" t="s">
        <v>134</v>
      </c>
      <c r="D127" s="1" t="s">
        <v>135</v>
      </c>
      <c r="E127" s="1" t="s">
        <v>136</v>
      </c>
      <c r="F127" s="63">
        <v>1.0528569999999999</v>
      </c>
      <c r="G127" s="43">
        <v>0</v>
      </c>
      <c r="H127" s="37">
        <f t="shared" si="1"/>
        <v>1.0528569999999999</v>
      </c>
      <c r="I127" s="3"/>
      <c r="J127" s="44"/>
      <c r="K127" s="6"/>
      <c r="L127" s="46"/>
      <c r="M127"/>
      <c r="N127"/>
      <c r="O127"/>
      <c r="P127"/>
      <c r="Q127"/>
      <c r="R127"/>
      <c r="S127"/>
      <c r="T127"/>
    </row>
    <row r="128" spans="2:20" s="18" customFormat="1" ht="31.5" customHeight="1" x14ac:dyDescent="0.25">
      <c r="B128" s="1" t="s">
        <v>130</v>
      </c>
      <c r="C128" s="1" t="s">
        <v>249</v>
      </c>
      <c r="D128" s="1" t="s">
        <v>249</v>
      </c>
      <c r="E128" s="1" t="s">
        <v>35</v>
      </c>
      <c r="F128" s="64">
        <v>4.9000000000000007E-3</v>
      </c>
      <c r="G128" s="43">
        <v>0</v>
      </c>
      <c r="H128" s="37">
        <f t="shared" si="1"/>
        <v>4.9000000000000007E-3</v>
      </c>
      <c r="I128" s="20"/>
      <c r="J128" s="51"/>
      <c r="K128" s="6"/>
      <c r="L128" s="46"/>
      <c r="M128"/>
      <c r="N128"/>
      <c r="O128"/>
      <c r="P128"/>
      <c r="Q128"/>
      <c r="R128"/>
      <c r="S128"/>
      <c r="T128"/>
    </row>
    <row r="129" spans="2:20" s="18" customFormat="1" ht="31.5" customHeight="1" x14ac:dyDescent="0.25">
      <c r="B129" s="1" t="s">
        <v>130</v>
      </c>
      <c r="C129" s="1" t="s">
        <v>296</v>
      </c>
      <c r="D129" s="1" t="s">
        <v>296</v>
      </c>
      <c r="E129" s="1" t="s">
        <v>35</v>
      </c>
      <c r="F129" s="64">
        <v>7.5119999999999996E-3</v>
      </c>
      <c r="G129" s="43">
        <v>0</v>
      </c>
      <c r="H129" s="37">
        <f t="shared" si="1"/>
        <v>7.5119999999999996E-3</v>
      </c>
      <c r="I129" s="20"/>
      <c r="J129" s="51"/>
      <c r="K129" s="6"/>
      <c r="L129" s="46"/>
      <c r="M129"/>
      <c r="N129"/>
      <c r="O129"/>
      <c r="P129"/>
      <c r="Q129"/>
      <c r="R129"/>
      <c r="S129"/>
      <c r="T129"/>
    </row>
    <row r="130" spans="2:20" s="18" customFormat="1" ht="31.5" customHeight="1" x14ac:dyDescent="0.25">
      <c r="B130" s="1" t="s">
        <v>130</v>
      </c>
      <c r="C130" s="1" t="s">
        <v>365</v>
      </c>
      <c r="D130" s="1" t="s">
        <v>365</v>
      </c>
      <c r="E130" s="1" t="s">
        <v>15</v>
      </c>
      <c r="F130" s="64">
        <v>4.5410000000000008E-3</v>
      </c>
      <c r="G130" s="43">
        <v>0</v>
      </c>
      <c r="H130" s="37">
        <f t="shared" si="1"/>
        <v>4.5410000000000008E-3</v>
      </c>
      <c r="I130" s="20"/>
      <c r="J130" s="51"/>
      <c r="K130" s="6"/>
      <c r="L130" s="46"/>
      <c r="M130"/>
      <c r="N130"/>
      <c r="O130"/>
      <c r="P130"/>
      <c r="Q130"/>
      <c r="R130"/>
      <c r="S130"/>
      <c r="T130"/>
    </row>
    <row r="131" spans="2:20" s="18" customFormat="1" ht="31.5" customHeight="1" x14ac:dyDescent="0.25">
      <c r="B131" s="1" t="s">
        <v>130</v>
      </c>
      <c r="C131" s="1" t="s">
        <v>297</v>
      </c>
      <c r="D131" s="1" t="s">
        <v>297</v>
      </c>
      <c r="E131" s="1" t="s">
        <v>35</v>
      </c>
      <c r="F131" s="64">
        <v>2.4780000000000002E-3</v>
      </c>
      <c r="G131" s="43">
        <v>0</v>
      </c>
      <c r="H131" s="37">
        <f t="shared" si="1"/>
        <v>2.4780000000000002E-3</v>
      </c>
      <c r="I131" s="20"/>
      <c r="J131" s="51"/>
      <c r="K131" s="6"/>
      <c r="L131" s="46"/>
      <c r="M131"/>
      <c r="N131"/>
      <c r="O131"/>
      <c r="P131"/>
      <c r="Q131"/>
      <c r="R131"/>
      <c r="S131"/>
      <c r="T131"/>
    </row>
    <row r="132" spans="2:20" s="18" customFormat="1" ht="15.75" customHeight="1" x14ac:dyDescent="0.25">
      <c r="B132" s="1" t="s">
        <v>130</v>
      </c>
      <c r="C132" s="1" t="s">
        <v>250</v>
      </c>
      <c r="D132" s="1" t="s">
        <v>250</v>
      </c>
      <c r="E132" s="1" t="s">
        <v>251</v>
      </c>
      <c r="F132" s="64">
        <v>2.1491E-2</v>
      </c>
      <c r="G132" s="43">
        <v>0</v>
      </c>
      <c r="H132" s="37">
        <f t="shared" si="1"/>
        <v>2.1491E-2</v>
      </c>
      <c r="I132" s="20"/>
      <c r="J132" s="51"/>
      <c r="K132" s="6"/>
      <c r="L132" s="46"/>
      <c r="M132"/>
      <c r="N132"/>
      <c r="O132"/>
      <c r="P132"/>
      <c r="Q132"/>
      <c r="R132"/>
      <c r="S132"/>
      <c r="T132"/>
    </row>
    <row r="133" spans="2:20" s="18" customFormat="1" ht="31.5" customHeight="1" x14ac:dyDescent="0.25">
      <c r="B133" s="1" t="s">
        <v>130</v>
      </c>
      <c r="C133" s="1" t="s">
        <v>63</v>
      </c>
      <c r="D133" s="1" t="s">
        <v>62</v>
      </c>
      <c r="E133" s="1" t="s">
        <v>15</v>
      </c>
      <c r="F133" s="64">
        <v>1.1400000000000001E-4</v>
      </c>
      <c r="G133" s="43">
        <v>0</v>
      </c>
      <c r="H133" s="37">
        <f t="shared" si="1"/>
        <v>1.1400000000000001E-4</v>
      </c>
      <c r="I133" s="30"/>
      <c r="J133" s="51"/>
      <c r="K133" s="6"/>
      <c r="L133" s="46"/>
      <c r="M133"/>
      <c r="N133"/>
      <c r="O133"/>
      <c r="P133"/>
      <c r="Q133"/>
      <c r="R133"/>
      <c r="S133"/>
      <c r="T133"/>
    </row>
    <row r="134" spans="2:20" s="18" customFormat="1" ht="31.5" customHeight="1" x14ac:dyDescent="0.25">
      <c r="B134" s="1" t="s">
        <v>130</v>
      </c>
      <c r="C134" s="1" t="s">
        <v>298</v>
      </c>
      <c r="D134" s="1" t="s">
        <v>298</v>
      </c>
      <c r="E134" s="1" t="s">
        <v>36</v>
      </c>
      <c r="F134" s="64">
        <v>0.11757899999999999</v>
      </c>
      <c r="G134" s="43">
        <v>0</v>
      </c>
      <c r="H134" s="37">
        <f t="shared" si="1"/>
        <v>0.11757899999999999</v>
      </c>
      <c r="I134" s="32"/>
      <c r="J134" s="51"/>
      <c r="K134" s="6"/>
      <c r="L134" s="46"/>
      <c r="M134"/>
      <c r="N134"/>
      <c r="O134"/>
      <c r="P134"/>
      <c r="Q134"/>
      <c r="R134"/>
      <c r="S134"/>
      <c r="T134"/>
    </row>
    <row r="135" spans="2:20" s="18" customFormat="1" ht="31.5" customHeight="1" x14ac:dyDescent="0.25">
      <c r="B135" s="1" t="s">
        <v>130</v>
      </c>
      <c r="C135" s="1" t="s">
        <v>252</v>
      </c>
      <c r="D135" s="1" t="s">
        <v>252</v>
      </c>
      <c r="E135" s="1" t="s">
        <v>35</v>
      </c>
      <c r="F135" s="64">
        <v>5.5960999999999997E-2</v>
      </c>
      <c r="G135" s="43">
        <v>0</v>
      </c>
      <c r="H135" s="37">
        <f t="shared" si="1"/>
        <v>5.5960999999999997E-2</v>
      </c>
      <c r="I135" s="32"/>
      <c r="J135" s="51"/>
      <c r="K135" s="6"/>
      <c r="L135" s="46"/>
      <c r="M135"/>
      <c r="N135"/>
      <c r="O135"/>
      <c r="P135"/>
      <c r="Q135"/>
      <c r="R135"/>
      <c r="S135"/>
      <c r="T135"/>
    </row>
    <row r="136" spans="2:20" s="18" customFormat="1" ht="31.5" customHeight="1" x14ac:dyDescent="0.25">
      <c r="B136" s="1" t="s">
        <v>130</v>
      </c>
      <c r="C136" s="1" t="s">
        <v>299</v>
      </c>
      <c r="D136" s="1" t="s">
        <v>299</v>
      </c>
      <c r="E136" s="1" t="s">
        <v>35</v>
      </c>
      <c r="F136" s="64">
        <v>1.3401999999999999E-2</v>
      </c>
      <c r="G136" s="43">
        <v>0</v>
      </c>
      <c r="H136" s="37">
        <f t="shared" si="1"/>
        <v>1.3401999999999999E-2</v>
      </c>
      <c r="I136" s="20"/>
      <c r="J136" s="51"/>
      <c r="K136" s="6"/>
      <c r="L136" s="46"/>
      <c r="M136"/>
      <c r="N136"/>
      <c r="O136"/>
      <c r="P136"/>
      <c r="Q136"/>
      <c r="R136"/>
      <c r="S136"/>
      <c r="T136"/>
    </row>
    <row r="137" spans="2:20" s="18" customFormat="1" ht="31.5" customHeight="1" x14ac:dyDescent="0.25">
      <c r="B137" s="1" t="s">
        <v>130</v>
      </c>
      <c r="C137" s="1" t="s">
        <v>300</v>
      </c>
      <c r="D137" s="1" t="s">
        <v>300</v>
      </c>
      <c r="E137" s="1" t="s">
        <v>35</v>
      </c>
      <c r="F137" s="64">
        <v>7.0000000000000001E-3</v>
      </c>
      <c r="G137" s="43">
        <v>0</v>
      </c>
      <c r="H137" s="37">
        <f t="shared" si="1"/>
        <v>7.0000000000000001E-3</v>
      </c>
      <c r="I137" s="20"/>
      <c r="J137" s="51"/>
      <c r="K137" s="6"/>
      <c r="L137" s="46"/>
      <c r="M137"/>
      <c r="N137"/>
      <c r="O137"/>
      <c r="P137"/>
      <c r="Q137"/>
      <c r="R137"/>
      <c r="S137"/>
      <c r="T137"/>
    </row>
    <row r="138" spans="2:20" s="18" customFormat="1" ht="47.25" customHeight="1" x14ac:dyDescent="0.25">
      <c r="B138" s="1" t="s">
        <v>130</v>
      </c>
      <c r="C138" s="1" t="s">
        <v>301</v>
      </c>
      <c r="D138" s="1" t="s">
        <v>301</v>
      </c>
      <c r="E138" s="1" t="s">
        <v>35</v>
      </c>
      <c r="F138" s="64"/>
      <c r="G138" s="43">
        <v>0</v>
      </c>
      <c r="H138" s="37">
        <f t="shared" si="1"/>
        <v>0</v>
      </c>
      <c r="I138" s="3"/>
      <c r="J138" s="51"/>
      <c r="K138" s="6"/>
      <c r="L138" s="46"/>
      <c r="M138"/>
      <c r="N138"/>
      <c r="O138"/>
      <c r="P138"/>
      <c r="Q138"/>
      <c r="R138"/>
      <c r="S138"/>
      <c r="T138"/>
    </row>
    <row r="139" spans="2:20" s="18" customFormat="1" ht="48.75" customHeight="1" x14ac:dyDescent="0.25">
      <c r="B139" s="1" t="s">
        <v>130</v>
      </c>
      <c r="C139" s="1" t="s">
        <v>212</v>
      </c>
      <c r="D139" s="1" t="s">
        <v>212</v>
      </c>
      <c r="E139" s="1" t="s">
        <v>35</v>
      </c>
      <c r="F139" s="64">
        <v>8.9999999999999998E-4</v>
      </c>
      <c r="G139" s="43">
        <v>0</v>
      </c>
      <c r="H139" s="37">
        <f t="shared" si="1"/>
        <v>8.9999999999999998E-4</v>
      </c>
      <c r="I139" s="3"/>
      <c r="J139" s="51"/>
      <c r="K139" s="6"/>
      <c r="L139" s="46"/>
      <c r="M139"/>
      <c r="N139"/>
      <c r="O139"/>
      <c r="P139"/>
      <c r="Q139"/>
      <c r="R139"/>
      <c r="S139"/>
      <c r="T139"/>
    </row>
    <row r="140" spans="2:20" s="18" customFormat="1" ht="31.5" customHeight="1" x14ac:dyDescent="0.25">
      <c r="B140" s="1" t="s">
        <v>130</v>
      </c>
      <c r="C140" s="1" t="s">
        <v>253</v>
      </c>
      <c r="D140" s="1" t="s">
        <v>253</v>
      </c>
      <c r="E140" s="1" t="s">
        <v>35</v>
      </c>
      <c r="F140" s="64">
        <v>1.2179999999999999E-3</v>
      </c>
      <c r="G140" s="43">
        <v>0</v>
      </c>
      <c r="H140" s="37">
        <f t="shared" si="1"/>
        <v>1.2179999999999999E-3</v>
      </c>
      <c r="I140" s="32"/>
      <c r="J140" s="51"/>
      <c r="K140" s="6"/>
      <c r="L140" s="46"/>
      <c r="M140"/>
      <c r="N140"/>
      <c r="O140"/>
      <c r="P140"/>
      <c r="Q140"/>
      <c r="R140"/>
      <c r="S140"/>
      <c r="T140"/>
    </row>
    <row r="141" spans="2:20" s="18" customFormat="1" ht="31.5" customHeight="1" x14ac:dyDescent="0.25">
      <c r="B141" s="1" t="s">
        <v>130</v>
      </c>
      <c r="C141" s="1" t="s">
        <v>213</v>
      </c>
      <c r="D141" s="1" t="s">
        <v>214</v>
      </c>
      <c r="E141" s="1" t="s">
        <v>15</v>
      </c>
      <c r="F141" s="64">
        <v>9.9299999999999996E-4</v>
      </c>
      <c r="G141" s="43">
        <v>0</v>
      </c>
      <c r="H141" s="37">
        <f t="shared" si="1"/>
        <v>9.9299999999999996E-4</v>
      </c>
      <c r="I141" s="31"/>
      <c r="J141" s="51"/>
      <c r="K141" s="6"/>
      <c r="L141" s="46"/>
      <c r="M141"/>
      <c r="N141"/>
      <c r="O141"/>
      <c r="P141"/>
      <c r="Q141"/>
      <c r="R141"/>
      <c r="S141"/>
      <c r="T141"/>
    </row>
    <row r="142" spans="2:20" s="18" customFormat="1" ht="31.5" customHeight="1" x14ac:dyDescent="0.25">
      <c r="B142" s="1" t="s">
        <v>130</v>
      </c>
      <c r="C142" s="1" t="s">
        <v>213</v>
      </c>
      <c r="D142" s="1" t="s">
        <v>214</v>
      </c>
      <c r="E142" s="1" t="s">
        <v>15</v>
      </c>
      <c r="F142" s="64">
        <v>9.9400000000000009E-4</v>
      </c>
      <c r="G142" s="43">
        <v>0</v>
      </c>
      <c r="H142" s="37">
        <f t="shared" si="1"/>
        <v>9.9400000000000009E-4</v>
      </c>
      <c r="I142" s="31"/>
      <c r="J142" s="51"/>
      <c r="K142" s="6"/>
      <c r="L142" s="46"/>
      <c r="M142"/>
      <c r="N142"/>
      <c r="O142"/>
      <c r="P142"/>
      <c r="Q142"/>
      <c r="R142"/>
      <c r="S142"/>
      <c r="T142"/>
    </row>
    <row r="143" spans="2:20" s="18" customFormat="1" ht="31.5" customHeight="1" x14ac:dyDescent="0.25">
      <c r="B143" s="1" t="s">
        <v>130</v>
      </c>
      <c r="C143" s="1" t="s">
        <v>302</v>
      </c>
      <c r="D143" s="1" t="s">
        <v>302</v>
      </c>
      <c r="E143" s="1" t="s">
        <v>15</v>
      </c>
      <c r="F143" s="64">
        <v>5.0990000000000002E-3</v>
      </c>
      <c r="G143" s="43">
        <v>0</v>
      </c>
      <c r="H143" s="37">
        <f t="shared" si="1"/>
        <v>5.0990000000000002E-3</v>
      </c>
      <c r="I143" s="32"/>
      <c r="J143" s="51"/>
      <c r="K143" s="6"/>
      <c r="L143" s="46"/>
      <c r="M143"/>
      <c r="N143"/>
      <c r="O143"/>
      <c r="P143"/>
      <c r="Q143"/>
      <c r="R143"/>
      <c r="S143"/>
      <c r="T143"/>
    </row>
    <row r="144" spans="2:20" s="18" customFormat="1" ht="41.25" customHeight="1" x14ac:dyDescent="0.25">
      <c r="B144" s="1" t="s">
        <v>130</v>
      </c>
      <c r="C144" s="1" t="s">
        <v>134</v>
      </c>
      <c r="D144" s="1" t="s">
        <v>135</v>
      </c>
      <c r="E144" s="1" t="s">
        <v>35</v>
      </c>
      <c r="F144" s="63">
        <v>0.75383299999999998</v>
      </c>
      <c r="G144" s="43">
        <v>0</v>
      </c>
      <c r="H144" s="37">
        <f t="shared" si="1"/>
        <v>0.75383299999999998</v>
      </c>
      <c r="I144" s="3"/>
      <c r="J144" s="44"/>
      <c r="K144" s="6"/>
      <c r="L144" s="46"/>
      <c r="M144"/>
      <c r="N144"/>
      <c r="O144"/>
      <c r="P144"/>
      <c r="Q144"/>
      <c r="R144"/>
      <c r="S144"/>
      <c r="T144"/>
    </row>
    <row r="145" spans="2:20" s="18" customFormat="1" ht="40.5" customHeight="1" x14ac:dyDescent="0.25">
      <c r="B145" s="1" t="s">
        <v>130</v>
      </c>
      <c r="C145" s="1" t="s">
        <v>134</v>
      </c>
      <c r="D145" s="1" t="s">
        <v>135</v>
      </c>
      <c r="E145" s="1" t="s">
        <v>136</v>
      </c>
      <c r="F145" s="63">
        <v>0.36083399999999999</v>
      </c>
      <c r="G145" s="43">
        <v>0</v>
      </c>
      <c r="H145" s="37">
        <f t="shared" si="1"/>
        <v>0.36083399999999999</v>
      </c>
      <c r="I145" s="3"/>
      <c r="J145" s="44"/>
      <c r="K145" s="6"/>
      <c r="L145" s="46"/>
      <c r="M145"/>
      <c r="N145"/>
      <c r="O145"/>
      <c r="P145"/>
      <c r="Q145"/>
      <c r="R145"/>
      <c r="S145"/>
      <c r="T145"/>
    </row>
    <row r="146" spans="2:20" s="18" customFormat="1" ht="40.5" customHeight="1" x14ac:dyDescent="0.25">
      <c r="B146" s="1" t="s">
        <v>130</v>
      </c>
      <c r="C146" s="1" t="s">
        <v>372</v>
      </c>
      <c r="D146" s="1" t="s">
        <v>372</v>
      </c>
      <c r="E146" s="1" t="s">
        <v>15</v>
      </c>
      <c r="F146" s="64">
        <v>1.0339000000000001E-2</v>
      </c>
      <c r="G146" s="43">
        <v>0</v>
      </c>
      <c r="H146" s="37">
        <f t="shared" ref="H146:H209" si="2">F146-G146</f>
        <v>1.0339000000000001E-2</v>
      </c>
      <c r="I146" s="3"/>
      <c r="J146" s="51"/>
      <c r="K146" s="6"/>
      <c r="L146" s="46"/>
      <c r="M146"/>
      <c r="N146"/>
      <c r="O146"/>
      <c r="P146"/>
      <c r="Q146"/>
      <c r="R146"/>
      <c r="S146"/>
      <c r="T146"/>
    </row>
    <row r="147" spans="2:20" s="18" customFormat="1" ht="40.5" customHeight="1" x14ac:dyDescent="0.25">
      <c r="B147" s="1" t="s">
        <v>130</v>
      </c>
      <c r="C147" s="1" t="s">
        <v>373</v>
      </c>
      <c r="D147" s="1" t="s">
        <v>373</v>
      </c>
      <c r="E147" s="1" t="s">
        <v>15</v>
      </c>
      <c r="F147" s="64">
        <v>3.594E-3</v>
      </c>
      <c r="G147" s="43">
        <v>0</v>
      </c>
      <c r="H147" s="37">
        <f t="shared" si="2"/>
        <v>3.594E-3</v>
      </c>
      <c r="I147" s="3"/>
      <c r="J147" s="51"/>
      <c r="K147" s="6"/>
      <c r="L147" s="46"/>
      <c r="M147"/>
      <c r="N147"/>
      <c r="O147"/>
      <c r="P147"/>
      <c r="Q147"/>
      <c r="R147"/>
      <c r="S147"/>
      <c r="T147"/>
    </row>
    <row r="148" spans="2:20" s="18" customFormat="1" ht="40.5" customHeight="1" x14ac:dyDescent="0.25">
      <c r="B148" s="1" t="s">
        <v>130</v>
      </c>
      <c r="C148" s="1" t="s">
        <v>374</v>
      </c>
      <c r="D148" s="40" t="s">
        <v>375</v>
      </c>
      <c r="E148" s="1" t="s">
        <v>15</v>
      </c>
      <c r="F148" s="64">
        <v>9.300000000000001E-3</v>
      </c>
      <c r="G148" s="43">
        <v>0</v>
      </c>
      <c r="H148" s="37">
        <f t="shared" si="2"/>
        <v>9.300000000000001E-3</v>
      </c>
      <c r="I148" s="3"/>
      <c r="J148" s="51"/>
      <c r="K148" s="6"/>
      <c r="L148" s="46"/>
      <c r="M148"/>
      <c r="N148"/>
      <c r="O148"/>
      <c r="P148"/>
      <c r="Q148"/>
      <c r="R148"/>
      <c r="S148"/>
      <c r="T148"/>
    </row>
    <row r="149" spans="2:20" s="18" customFormat="1" ht="40.5" customHeight="1" x14ac:dyDescent="0.25">
      <c r="B149" s="1" t="s">
        <v>22</v>
      </c>
      <c r="C149" s="1" t="s">
        <v>215</v>
      </c>
      <c r="D149" s="1" t="s">
        <v>216</v>
      </c>
      <c r="E149" s="1" t="s">
        <v>15</v>
      </c>
      <c r="F149" s="64">
        <v>2.0279999999999999E-3</v>
      </c>
      <c r="G149" s="43">
        <v>0</v>
      </c>
      <c r="H149" s="37">
        <f t="shared" si="2"/>
        <v>2.0279999999999999E-3</v>
      </c>
      <c r="I149" s="20"/>
      <c r="J149" s="51"/>
      <c r="K149" s="6"/>
      <c r="L149" s="46"/>
      <c r="M149"/>
      <c r="N149"/>
      <c r="O149"/>
      <c r="P149"/>
      <c r="Q149"/>
      <c r="R149"/>
      <c r="S149"/>
      <c r="T149"/>
    </row>
    <row r="150" spans="2:20" s="18" customFormat="1" ht="40.5" customHeight="1" x14ac:dyDescent="0.25">
      <c r="B150" s="1" t="s">
        <v>22</v>
      </c>
      <c r="C150" s="1" t="s">
        <v>152</v>
      </c>
      <c r="D150" s="1" t="s">
        <v>153</v>
      </c>
      <c r="E150" s="1" t="s">
        <v>14</v>
      </c>
      <c r="F150" s="64">
        <v>1.8925000000000001E-2</v>
      </c>
      <c r="G150" s="43">
        <v>0</v>
      </c>
      <c r="H150" s="37">
        <f t="shared" si="2"/>
        <v>1.8925000000000001E-2</v>
      </c>
      <c r="I150" s="20"/>
      <c r="J150" s="51"/>
      <c r="K150" s="6"/>
      <c r="L150" s="46"/>
      <c r="M150"/>
      <c r="N150"/>
      <c r="O150"/>
      <c r="P150"/>
      <c r="Q150"/>
      <c r="R150"/>
      <c r="S150"/>
      <c r="T150"/>
    </row>
    <row r="151" spans="2:20" s="18" customFormat="1" ht="15.75" customHeight="1" x14ac:dyDescent="0.25">
      <c r="B151" s="1" t="s">
        <v>22</v>
      </c>
      <c r="C151" s="1" t="s">
        <v>64</v>
      </c>
      <c r="D151" s="1" t="s">
        <v>65</v>
      </c>
      <c r="E151" s="1" t="s">
        <v>15</v>
      </c>
      <c r="F151" s="64">
        <v>3.7719999999999997E-3</v>
      </c>
      <c r="G151" s="43">
        <v>0</v>
      </c>
      <c r="H151" s="37">
        <f t="shared" si="2"/>
        <v>3.7719999999999997E-3</v>
      </c>
      <c r="I151" s="31"/>
      <c r="J151" s="51"/>
      <c r="K151" s="6"/>
      <c r="L151" s="46"/>
      <c r="M151"/>
      <c r="N151"/>
      <c r="O151"/>
      <c r="P151"/>
      <c r="Q151"/>
      <c r="R151"/>
      <c r="S151"/>
      <c r="T151"/>
    </row>
    <row r="152" spans="2:20" s="18" customFormat="1" ht="47.25" customHeight="1" x14ac:dyDescent="0.25">
      <c r="B152" s="1" t="s">
        <v>22</v>
      </c>
      <c r="C152" s="1" t="s">
        <v>360</v>
      </c>
      <c r="D152" s="1" t="s">
        <v>23</v>
      </c>
      <c r="E152" s="1" t="s">
        <v>14</v>
      </c>
      <c r="F152" s="64">
        <v>6.9834999999999994E-2</v>
      </c>
      <c r="G152" s="43">
        <v>0</v>
      </c>
      <c r="H152" s="37">
        <f t="shared" si="2"/>
        <v>6.9834999999999994E-2</v>
      </c>
      <c r="I152" s="31"/>
      <c r="J152" s="51"/>
      <c r="K152" s="6"/>
      <c r="L152" s="46"/>
      <c r="M152"/>
      <c r="N152"/>
      <c r="O152"/>
      <c r="P152"/>
      <c r="Q152"/>
      <c r="R152"/>
      <c r="S152"/>
      <c r="T152"/>
    </row>
    <row r="153" spans="2:20" s="18" customFormat="1" ht="47.25" customHeight="1" x14ac:dyDescent="0.25">
      <c r="B153" s="1" t="s">
        <v>22</v>
      </c>
      <c r="C153" s="1" t="s">
        <v>359</v>
      </c>
      <c r="D153" s="1" t="s">
        <v>23</v>
      </c>
      <c r="E153" s="1" t="s">
        <v>14</v>
      </c>
      <c r="F153" s="64">
        <v>0.10094499999999999</v>
      </c>
      <c r="G153" s="43">
        <v>0</v>
      </c>
      <c r="H153" s="37">
        <f t="shared" si="2"/>
        <v>0.10094499999999999</v>
      </c>
      <c r="I153" s="31"/>
      <c r="J153" s="51"/>
      <c r="K153" s="6"/>
      <c r="L153" s="46"/>
      <c r="M153"/>
      <c r="N153"/>
      <c r="O153"/>
      <c r="P153"/>
      <c r="Q153"/>
      <c r="R153"/>
      <c r="S153"/>
      <c r="T153"/>
    </row>
    <row r="154" spans="2:20" s="18" customFormat="1" ht="47.25" customHeight="1" x14ac:dyDescent="0.25">
      <c r="B154" s="1" t="s">
        <v>22</v>
      </c>
      <c r="C154" s="1" t="s">
        <v>361</v>
      </c>
      <c r="D154" s="1" t="s">
        <v>23</v>
      </c>
      <c r="E154" s="1" t="s">
        <v>36</v>
      </c>
      <c r="F154" s="64">
        <v>0.16580300000000001</v>
      </c>
      <c r="G154" s="43">
        <v>0</v>
      </c>
      <c r="H154" s="37">
        <f t="shared" si="2"/>
        <v>0.16580300000000001</v>
      </c>
      <c r="I154" s="31"/>
      <c r="J154" s="51"/>
      <c r="K154" s="6"/>
      <c r="L154" s="46"/>
      <c r="M154"/>
      <c r="N154"/>
      <c r="O154"/>
      <c r="P154"/>
      <c r="Q154"/>
      <c r="R154"/>
      <c r="S154"/>
      <c r="T154"/>
    </row>
    <row r="155" spans="2:20" s="18" customFormat="1" ht="34.5" customHeight="1" x14ac:dyDescent="0.25">
      <c r="B155" s="1" t="s">
        <v>22</v>
      </c>
      <c r="C155" s="1" t="s">
        <v>200</v>
      </c>
      <c r="D155" s="1" t="s">
        <v>199</v>
      </c>
      <c r="E155" s="1" t="s">
        <v>14</v>
      </c>
      <c r="F155" s="64">
        <v>7.2009999999999999E-3</v>
      </c>
      <c r="G155" s="43">
        <v>0</v>
      </c>
      <c r="H155" s="37">
        <f t="shared" si="2"/>
        <v>7.2009999999999999E-3</v>
      </c>
      <c r="I155" s="31"/>
      <c r="J155" s="51"/>
      <c r="K155" s="6"/>
      <c r="L155" s="46"/>
      <c r="M155"/>
      <c r="N155"/>
      <c r="O155"/>
      <c r="P155"/>
      <c r="Q155"/>
      <c r="R155"/>
      <c r="S155"/>
      <c r="T155"/>
    </row>
    <row r="156" spans="2:20" s="18" customFormat="1" ht="31.5" customHeight="1" x14ac:dyDescent="0.25">
      <c r="B156" s="1" t="s">
        <v>22</v>
      </c>
      <c r="C156" s="1" t="s">
        <v>67</v>
      </c>
      <c r="D156" s="1" t="s">
        <v>66</v>
      </c>
      <c r="E156" s="1" t="s">
        <v>14</v>
      </c>
      <c r="F156" s="64">
        <v>2.0799999999999999E-2</v>
      </c>
      <c r="G156" s="43">
        <v>0</v>
      </c>
      <c r="H156" s="37">
        <f t="shared" si="2"/>
        <v>2.0799999999999999E-2</v>
      </c>
      <c r="I156" s="31"/>
      <c r="J156" s="51"/>
      <c r="K156" s="6"/>
      <c r="L156" s="46"/>
      <c r="M156"/>
      <c r="N156"/>
      <c r="O156"/>
      <c r="P156"/>
      <c r="Q156"/>
      <c r="R156"/>
      <c r="S156"/>
      <c r="T156"/>
    </row>
    <row r="157" spans="2:20" s="18" customFormat="1" ht="15.75" customHeight="1" x14ac:dyDescent="0.25">
      <c r="B157" s="1" t="s">
        <v>22</v>
      </c>
      <c r="C157" s="1" t="s">
        <v>68</v>
      </c>
      <c r="D157" s="1" t="s">
        <v>26</v>
      </c>
      <c r="E157" s="1" t="s">
        <v>15</v>
      </c>
      <c r="F157" s="64">
        <v>8.2399999999999997E-4</v>
      </c>
      <c r="G157" s="43">
        <v>0</v>
      </c>
      <c r="H157" s="37">
        <f t="shared" si="2"/>
        <v>8.2399999999999997E-4</v>
      </c>
      <c r="I157" s="33"/>
      <c r="J157" s="51"/>
      <c r="K157" s="6"/>
      <c r="L157" s="46"/>
      <c r="M157"/>
      <c r="N157"/>
      <c r="O157"/>
      <c r="P157"/>
      <c r="Q157"/>
      <c r="R157"/>
      <c r="S157"/>
      <c r="T157"/>
    </row>
    <row r="158" spans="2:20" s="18" customFormat="1" ht="31.5" customHeight="1" x14ac:dyDescent="0.25">
      <c r="B158" s="1" t="s">
        <v>22</v>
      </c>
      <c r="C158" s="1" t="s">
        <v>70</v>
      </c>
      <c r="D158" s="1" t="s">
        <v>69</v>
      </c>
      <c r="E158" s="1" t="s">
        <v>14</v>
      </c>
      <c r="F158" s="64">
        <v>6.2490999999999998E-2</v>
      </c>
      <c r="G158" s="43">
        <v>0</v>
      </c>
      <c r="H158" s="37">
        <f t="shared" si="2"/>
        <v>6.2490999999999998E-2</v>
      </c>
      <c r="I158" s="31"/>
      <c r="J158" s="51"/>
      <c r="K158" s="6"/>
      <c r="L158" s="46"/>
      <c r="M158"/>
      <c r="N158"/>
      <c r="O158"/>
      <c r="P158"/>
      <c r="Q158"/>
      <c r="R158"/>
      <c r="S158"/>
      <c r="T158"/>
    </row>
    <row r="159" spans="2:20" s="18" customFormat="1" ht="31.5" customHeight="1" x14ac:dyDescent="0.25">
      <c r="B159" s="1" t="s">
        <v>22</v>
      </c>
      <c r="C159" s="1" t="s">
        <v>71</v>
      </c>
      <c r="D159" s="1" t="s">
        <v>72</v>
      </c>
      <c r="E159" s="1" t="s">
        <v>14</v>
      </c>
      <c r="F159" s="64">
        <v>5.008E-2</v>
      </c>
      <c r="G159" s="43">
        <v>0</v>
      </c>
      <c r="H159" s="37">
        <f t="shared" si="2"/>
        <v>5.008E-2</v>
      </c>
      <c r="I159" s="20"/>
      <c r="J159" s="51"/>
      <c r="K159" s="6"/>
      <c r="L159" s="46"/>
      <c r="M159"/>
      <c r="N159"/>
      <c r="O159"/>
      <c r="P159"/>
      <c r="Q159"/>
      <c r="R159"/>
      <c r="S159"/>
      <c r="T159"/>
    </row>
    <row r="160" spans="2:20" s="18" customFormat="1" ht="31.5" customHeight="1" x14ac:dyDescent="0.25">
      <c r="B160" s="1" t="s">
        <v>22</v>
      </c>
      <c r="C160" s="1" t="s">
        <v>73</v>
      </c>
      <c r="D160" s="1" t="s">
        <v>24</v>
      </c>
      <c r="E160" s="1" t="s">
        <v>37</v>
      </c>
      <c r="F160" s="64">
        <v>1.691646</v>
      </c>
      <c r="G160" s="43">
        <v>0</v>
      </c>
      <c r="H160" s="37">
        <f t="shared" si="2"/>
        <v>1.691646</v>
      </c>
      <c r="I160" s="31"/>
      <c r="J160" s="51"/>
      <c r="K160" s="6"/>
      <c r="L160" s="46"/>
      <c r="M160"/>
      <c r="N160"/>
      <c r="O160"/>
      <c r="P160"/>
      <c r="Q160"/>
      <c r="R160"/>
      <c r="S160"/>
      <c r="T160"/>
    </row>
    <row r="161" spans="2:20" s="18" customFormat="1" ht="31.5" customHeight="1" x14ac:dyDescent="0.25">
      <c r="B161" s="1" t="s">
        <v>22</v>
      </c>
      <c r="C161" s="1" t="s">
        <v>172</v>
      </c>
      <c r="D161" s="1" t="s">
        <v>173</v>
      </c>
      <c r="E161" s="1" t="s">
        <v>35</v>
      </c>
      <c r="F161" s="64">
        <v>2.4239999999999999E-3</v>
      </c>
      <c r="G161" s="43">
        <v>0</v>
      </c>
      <c r="H161" s="37">
        <f t="shared" si="2"/>
        <v>2.4239999999999999E-3</v>
      </c>
      <c r="I161" s="20"/>
      <c r="J161" s="51"/>
      <c r="K161" s="6"/>
      <c r="L161" s="46"/>
      <c r="M161"/>
      <c r="N161"/>
      <c r="O161"/>
      <c r="P161"/>
      <c r="Q161"/>
      <c r="R161"/>
      <c r="S161"/>
      <c r="T161"/>
    </row>
    <row r="162" spans="2:20" s="18" customFormat="1" ht="31.5" customHeight="1" x14ac:dyDescent="0.25">
      <c r="B162" s="1" t="s">
        <v>22</v>
      </c>
      <c r="C162" s="1" t="s">
        <v>74</v>
      </c>
      <c r="D162" s="1" t="s">
        <v>25</v>
      </c>
      <c r="E162" s="1" t="s">
        <v>14</v>
      </c>
      <c r="F162" s="64">
        <v>5.1710000000000002E-3</v>
      </c>
      <c r="G162" s="43">
        <v>0</v>
      </c>
      <c r="H162" s="37">
        <f t="shared" si="2"/>
        <v>5.1710000000000002E-3</v>
      </c>
      <c r="I162" s="20"/>
      <c r="J162" s="51"/>
      <c r="K162" s="6"/>
      <c r="L162" s="46"/>
      <c r="M162"/>
      <c r="N162"/>
      <c r="O162"/>
      <c r="P162"/>
      <c r="Q162"/>
      <c r="R162"/>
      <c r="S162"/>
      <c r="T162"/>
    </row>
    <row r="163" spans="2:20" s="18" customFormat="1" ht="31.5" customHeight="1" x14ac:dyDescent="0.25">
      <c r="B163" s="1" t="s">
        <v>22</v>
      </c>
      <c r="C163" s="1" t="s">
        <v>162</v>
      </c>
      <c r="D163" s="1" t="s">
        <v>163</v>
      </c>
      <c r="E163" s="1" t="s">
        <v>15</v>
      </c>
      <c r="F163" s="64">
        <v>2.5000000000000001E-3</v>
      </c>
      <c r="G163" s="43">
        <v>0</v>
      </c>
      <c r="H163" s="37">
        <f t="shared" si="2"/>
        <v>2.5000000000000001E-3</v>
      </c>
      <c r="I163" s="20"/>
      <c r="J163" s="51"/>
      <c r="K163" s="6"/>
      <c r="L163" s="46"/>
      <c r="M163"/>
      <c r="N163"/>
      <c r="O163"/>
      <c r="P163"/>
      <c r="Q163"/>
      <c r="R163"/>
      <c r="S163"/>
      <c r="T163"/>
    </row>
    <row r="164" spans="2:20" s="18" customFormat="1" ht="31.5" customHeight="1" x14ac:dyDescent="0.25">
      <c r="B164" s="1" t="s">
        <v>22</v>
      </c>
      <c r="C164" s="1" t="s">
        <v>134</v>
      </c>
      <c r="D164" s="1" t="s">
        <v>135</v>
      </c>
      <c r="E164" s="1" t="s">
        <v>136</v>
      </c>
      <c r="F164" s="63">
        <v>0.25547900000000001</v>
      </c>
      <c r="G164" s="43">
        <v>0</v>
      </c>
      <c r="H164" s="37">
        <f t="shared" si="2"/>
        <v>0.25547900000000001</v>
      </c>
      <c r="I164" s="3"/>
      <c r="J164" s="44"/>
      <c r="K164" s="6"/>
      <c r="L164" s="46"/>
      <c r="M164"/>
      <c r="N164"/>
      <c r="O164"/>
      <c r="P164"/>
      <c r="Q164"/>
      <c r="R164"/>
      <c r="S164"/>
      <c r="T164"/>
    </row>
    <row r="165" spans="2:20" s="18" customFormat="1" ht="31.5" customHeight="1" x14ac:dyDescent="0.25">
      <c r="B165" s="1" t="s">
        <v>22</v>
      </c>
      <c r="C165" s="1" t="s">
        <v>134</v>
      </c>
      <c r="D165" s="1" t="s">
        <v>135</v>
      </c>
      <c r="E165" s="1" t="s">
        <v>35</v>
      </c>
      <c r="F165" s="63">
        <v>8.8167999999999996E-2</v>
      </c>
      <c r="G165" s="43">
        <v>0</v>
      </c>
      <c r="H165" s="37">
        <f t="shared" si="2"/>
        <v>8.8167999999999996E-2</v>
      </c>
      <c r="I165" s="3"/>
      <c r="J165" s="44"/>
      <c r="K165" s="6"/>
      <c r="L165" s="46"/>
      <c r="M165"/>
      <c r="N165"/>
      <c r="O165"/>
      <c r="P165"/>
      <c r="Q165"/>
      <c r="R165"/>
      <c r="S165"/>
      <c r="T165"/>
    </row>
    <row r="166" spans="2:20" s="18" customFormat="1" ht="31.5" customHeight="1" x14ac:dyDescent="0.25">
      <c r="B166" s="1" t="s">
        <v>22</v>
      </c>
      <c r="C166" s="41" t="s">
        <v>376</v>
      </c>
      <c r="D166" s="42" t="s">
        <v>377</v>
      </c>
      <c r="E166" s="1" t="s">
        <v>35</v>
      </c>
      <c r="F166" s="64">
        <v>4.4679999999999997E-3</v>
      </c>
      <c r="G166" s="43">
        <v>0</v>
      </c>
      <c r="H166" s="37">
        <f t="shared" si="2"/>
        <v>4.4679999999999997E-3</v>
      </c>
      <c r="I166" s="3"/>
      <c r="J166" s="51"/>
      <c r="K166" s="6"/>
      <c r="L166" s="46"/>
      <c r="M166"/>
      <c r="N166"/>
      <c r="O166"/>
      <c r="P166"/>
      <c r="Q166"/>
      <c r="R166"/>
      <c r="S166"/>
      <c r="T166"/>
    </row>
    <row r="167" spans="2:20" s="18" customFormat="1" ht="31.5" customHeight="1" x14ac:dyDescent="0.25">
      <c r="B167" s="1" t="s">
        <v>131</v>
      </c>
      <c r="C167" s="1" t="s">
        <v>76</v>
      </c>
      <c r="D167" s="1" t="s">
        <v>75</v>
      </c>
      <c r="E167" s="1" t="s">
        <v>15</v>
      </c>
      <c r="F167" s="64">
        <v>8.9090000000000003E-3</v>
      </c>
      <c r="G167" s="43">
        <v>0</v>
      </c>
      <c r="H167" s="37">
        <f t="shared" si="2"/>
        <v>8.9090000000000003E-3</v>
      </c>
      <c r="I167" s="20"/>
      <c r="J167" s="51"/>
      <c r="K167" s="6"/>
      <c r="L167" s="46"/>
      <c r="M167"/>
      <c r="N167"/>
      <c r="O167"/>
      <c r="P167"/>
      <c r="Q167"/>
      <c r="R167"/>
      <c r="S167"/>
      <c r="T167"/>
    </row>
    <row r="168" spans="2:20" s="18" customFormat="1" ht="31.5" customHeight="1" x14ac:dyDescent="0.25">
      <c r="B168" s="1" t="s">
        <v>131</v>
      </c>
      <c r="C168" s="1" t="s">
        <v>292</v>
      </c>
      <c r="D168" s="1" t="s">
        <v>292</v>
      </c>
      <c r="E168" s="1" t="s">
        <v>14</v>
      </c>
      <c r="F168" s="64">
        <v>1.6722999999999998E-2</v>
      </c>
      <c r="G168" s="43">
        <v>0</v>
      </c>
      <c r="H168" s="37">
        <f t="shared" si="2"/>
        <v>1.6722999999999998E-2</v>
      </c>
      <c r="I168" s="20"/>
      <c r="J168" s="51"/>
      <c r="K168" s="6"/>
      <c r="L168" s="46"/>
      <c r="M168"/>
      <c r="N168"/>
      <c r="O168"/>
      <c r="P168"/>
      <c r="Q168"/>
      <c r="R168"/>
      <c r="S168"/>
      <c r="T168"/>
    </row>
    <row r="169" spans="2:20" s="18" customFormat="1" ht="31.5" customHeight="1" x14ac:dyDescent="0.25">
      <c r="B169" s="1" t="s">
        <v>131</v>
      </c>
      <c r="C169" s="1" t="s">
        <v>217</v>
      </c>
      <c r="D169" s="1" t="s">
        <v>218</v>
      </c>
      <c r="E169" s="1" t="s">
        <v>15</v>
      </c>
      <c r="F169" s="64">
        <v>2.9249999999999996E-3</v>
      </c>
      <c r="G169" s="43">
        <v>0</v>
      </c>
      <c r="H169" s="37">
        <f t="shared" si="2"/>
        <v>2.9249999999999996E-3</v>
      </c>
      <c r="I169" s="20"/>
      <c r="J169" s="51"/>
      <c r="K169" s="6"/>
      <c r="L169" s="46"/>
      <c r="M169"/>
      <c r="N169"/>
      <c r="O169"/>
      <c r="P169"/>
      <c r="Q169"/>
      <c r="R169"/>
      <c r="S169"/>
      <c r="T169"/>
    </row>
    <row r="170" spans="2:20" s="18" customFormat="1" ht="31.5" customHeight="1" x14ac:dyDescent="0.25">
      <c r="B170" s="1" t="s">
        <v>131</v>
      </c>
      <c r="C170" s="1" t="s">
        <v>366</v>
      </c>
      <c r="D170" s="1" t="s">
        <v>366</v>
      </c>
      <c r="E170" s="1" t="s">
        <v>14</v>
      </c>
      <c r="F170" s="64">
        <v>2.2336999999999999E-2</v>
      </c>
      <c r="G170" s="43">
        <v>0</v>
      </c>
      <c r="H170" s="37">
        <f t="shared" si="2"/>
        <v>2.2336999999999999E-2</v>
      </c>
      <c r="I170" s="20"/>
      <c r="J170" s="51"/>
      <c r="K170" s="6"/>
      <c r="L170" s="46"/>
      <c r="M170"/>
      <c r="N170"/>
      <c r="O170"/>
      <c r="P170"/>
      <c r="Q170"/>
      <c r="R170"/>
      <c r="S170"/>
      <c r="T170"/>
    </row>
    <row r="171" spans="2:20" s="18" customFormat="1" ht="31.5" customHeight="1" x14ac:dyDescent="0.25">
      <c r="B171" s="1" t="s">
        <v>131</v>
      </c>
      <c r="C171" s="1" t="s">
        <v>176</v>
      </c>
      <c r="D171" s="1" t="s">
        <v>177</v>
      </c>
      <c r="E171" s="1" t="s">
        <v>14</v>
      </c>
      <c r="F171" s="64">
        <v>4.462E-2</v>
      </c>
      <c r="G171" s="43">
        <v>0</v>
      </c>
      <c r="H171" s="37">
        <f t="shared" si="2"/>
        <v>4.462E-2</v>
      </c>
      <c r="I171" s="31"/>
      <c r="J171" s="51"/>
      <c r="K171" s="6"/>
      <c r="L171" s="46"/>
      <c r="M171"/>
      <c r="N171"/>
      <c r="O171"/>
      <c r="P171"/>
      <c r="Q171"/>
      <c r="R171"/>
      <c r="S171"/>
      <c r="T171"/>
    </row>
    <row r="172" spans="2:20" s="18" customFormat="1" ht="15.75" customHeight="1" x14ac:dyDescent="0.25">
      <c r="B172" s="1" t="s">
        <v>131</v>
      </c>
      <c r="C172" s="1" t="s">
        <v>78</v>
      </c>
      <c r="D172" s="1" t="s">
        <v>77</v>
      </c>
      <c r="E172" s="1" t="s">
        <v>14</v>
      </c>
      <c r="F172" s="64">
        <v>3.3686999999999995E-2</v>
      </c>
      <c r="G172" s="43">
        <v>0</v>
      </c>
      <c r="H172" s="37">
        <f t="shared" si="2"/>
        <v>3.3686999999999995E-2</v>
      </c>
      <c r="I172" s="20"/>
      <c r="J172" s="51"/>
      <c r="K172" s="6"/>
      <c r="L172" s="46"/>
      <c r="M172"/>
      <c r="N172"/>
      <c r="O172"/>
      <c r="P172"/>
      <c r="Q172"/>
      <c r="R172"/>
      <c r="S172"/>
      <c r="T172"/>
    </row>
    <row r="173" spans="2:20" s="18" customFormat="1" ht="31.5" customHeight="1" x14ac:dyDescent="0.25">
      <c r="B173" s="1" t="s">
        <v>131</v>
      </c>
      <c r="C173" s="1" t="s">
        <v>80</v>
      </c>
      <c r="D173" s="1" t="s">
        <v>79</v>
      </c>
      <c r="E173" s="1" t="s">
        <v>15</v>
      </c>
      <c r="F173" s="64">
        <v>3.9550000000000002E-3</v>
      </c>
      <c r="G173" s="43">
        <v>0</v>
      </c>
      <c r="H173" s="37">
        <f t="shared" si="2"/>
        <v>3.9550000000000002E-3</v>
      </c>
      <c r="I173" s="20"/>
      <c r="J173" s="51"/>
      <c r="K173" s="6"/>
      <c r="L173" s="46"/>
      <c r="M173"/>
      <c r="N173"/>
      <c r="O173"/>
      <c r="P173"/>
      <c r="Q173"/>
      <c r="R173"/>
      <c r="S173"/>
      <c r="T173"/>
    </row>
    <row r="174" spans="2:20" s="18" customFormat="1" ht="31.5" customHeight="1" x14ac:dyDescent="0.25">
      <c r="B174" s="1" t="s">
        <v>131</v>
      </c>
      <c r="C174" s="1" t="s">
        <v>82</v>
      </c>
      <c r="D174" s="1" t="s">
        <v>81</v>
      </c>
      <c r="E174" s="1" t="s">
        <v>14</v>
      </c>
      <c r="F174" s="64">
        <v>0.10681300000000001</v>
      </c>
      <c r="G174" s="43">
        <v>0</v>
      </c>
      <c r="H174" s="37">
        <f t="shared" si="2"/>
        <v>0.10681300000000001</v>
      </c>
      <c r="I174" s="31"/>
      <c r="J174" s="51"/>
      <c r="K174" s="6"/>
      <c r="L174" s="46"/>
      <c r="M174"/>
      <c r="N174"/>
      <c r="O174"/>
      <c r="P174"/>
      <c r="Q174"/>
      <c r="R174"/>
      <c r="S174"/>
      <c r="T174"/>
    </row>
    <row r="175" spans="2:20" s="18" customFormat="1" ht="31.5" customHeight="1" x14ac:dyDescent="0.25">
      <c r="B175" s="1" t="s">
        <v>131</v>
      </c>
      <c r="C175" s="1" t="s">
        <v>83</v>
      </c>
      <c r="D175" s="1" t="s">
        <v>27</v>
      </c>
      <c r="E175" s="1" t="s">
        <v>35</v>
      </c>
      <c r="F175" s="64">
        <v>1.5E-3</v>
      </c>
      <c r="G175" s="43">
        <v>0</v>
      </c>
      <c r="H175" s="37">
        <f t="shared" si="2"/>
        <v>1.5E-3</v>
      </c>
      <c r="I175" s="20"/>
      <c r="J175" s="51"/>
      <c r="K175" s="6"/>
      <c r="L175" s="46"/>
      <c r="M175"/>
      <c r="N175"/>
      <c r="O175"/>
      <c r="P175"/>
      <c r="Q175"/>
      <c r="R175"/>
      <c r="S175"/>
      <c r="T175"/>
    </row>
    <row r="176" spans="2:20" s="18" customFormat="1" ht="31.5" customHeight="1" x14ac:dyDescent="0.25">
      <c r="B176" s="1" t="s">
        <v>131</v>
      </c>
      <c r="C176" s="1" t="s">
        <v>85</v>
      </c>
      <c r="D176" s="1" t="s">
        <v>84</v>
      </c>
      <c r="E176" s="1" t="s">
        <v>14</v>
      </c>
      <c r="F176" s="64">
        <v>1.8897999999999998E-2</v>
      </c>
      <c r="G176" s="43">
        <v>0</v>
      </c>
      <c r="H176" s="37">
        <f t="shared" si="2"/>
        <v>1.8897999999999998E-2</v>
      </c>
      <c r="I176" s="20"/>
      <c r="J176" s="51"/>
      <c r="K176" s="6"/>
      <c r="L176" s="46"/>
      <c r="M176"/>
      <c r="N176"/>
      <c r="O176"/>
      <c r="P176"/>
      <c r="Q176"/>
      <c r="R176"/>
      <c r="S176"/>
      <c r="T176"/>
    </row>
    <row r="177" spans="2:20" s="18" customFormat="1" ht="31.5" customHeight="1" x14ac:dyDescent="0.25">
      <c r="B177" s="1" t="s">
        <v>131</v>
      </c>
      <c r="C177" s="1" t="s">
        <v>86</v>
      </c>
      <c r="D177" s="1" t="s">
        <v>87</v>
      </c>
      <c r="E177" s="1" t="s">
        <v>35</v>
      </c>
      <c r="F177" s="64">
        <v>3.5099999999999997E-3</v>
      </c>
      <c r="G177" s="43">
        <v>0</v>
      </c>
      <c r="H177" s="37">
        <f t="shared" si="2"/>
        <v>3.5099999999999997E-3</v>
      </c>
      <c r="I177" s="30"/>
      <c r="J177" s="51"/>
      <c r="K177" s="6"/>
      <c r="L177" s="46"/>
      <c r="M177"/>
      <c r="N177"/>
      <c r="O177"/>
      <c r="P177"/>
      <c r="Q177"/>
      <c r="R177"/>
      <c r="S177"/>
      <c r="T177"/>
    </row>
    <row r="178" spans="2:20" s="18" customFormat="1" ht="31.5" customHeight="1" x14ac:dyDescent="0.25">
      <c r="B178" s="1" t="s">
        <v>131</v>
      </c>
      <c r="C178" s="1" t="s">
        <v>88</v>
      </c>
      <c r="D178" s="1" t="s">
        <v>89</v>
      </c>
      <c r="E178" s="1" t="s">
        <v>35</v>
      </c>
      <c r="F178" s="64">
        <v>2.2899999999999999E-3</v>
      </c>
      <c r="G178" s="43">
        <v>0</v>
      </c>
      <c r="H178" s="37">
        <f t="shared" si="2"/>
        <v>2.2899999999999999E-3</v>
      </c>
      <c r="I178" s="20"/>
      <c r="J178" s="51"/>
      <c r="K178" s="6"/>
      <c r="L178" s="46"/>
      <c r="M178"/>
      <c r="N178"/>
      <c r="O178"/>
      <c r="P178"/>
      <c r="Q178"/>
      <c r="R178"/>
      <c r="S178"/>
      <c r="T178"/>
    </row>
    <row r="179" spans="2:20" s="18" customFormat="1" ht="31.5" customHeight="1" x14ac:dyDescent="0.25">
      <c r="B179" s="1" t="s">
        <v>131</v>
      </c>
      <c r="C179" s="1" t="s">
        <v>367</v>
      </c>
      <c r="D179" s="1" t="s">
        <v>367</v>
      </c>
      <c r="E179" s="1" t="s">
        <v>15</v>
      </c>
      <c r="F179" s="64">
        <v>4.1099999999999996E-4</v>
      </c>
      <c r="G179" s="43">
        <v>0</v>
      </c>
      <c r="H179" s="37">
        <f t="shared" si="2"/>
        <v>4.1099999999999996E-4</v>
      </c>
      <c r="I179" s="20"/>
      <c r="J179" s="51"/>
      <c r="K179" s="6"/>
      <c r="L179" s="46"/>
      <c r="M179"/>
      <c r="N179"/>
      <c r="O179"/>
      <c r="P179"/>
      <c r="Q179"/>
      <c r="R179"/>
      <c r="S179"/>
      <c r="T179"/>
    </row>
    <row r="180" spans="2:20" s="18" customFormat="1" ht="31.5" customHeight="1" x14ac:dyDescent="0.25">
      <c r="B180" s="1" t="s">
        <v>131</v>
      </c>
      <c r="C180" s="1" t="s">
        <v>219</v>
      </c>
      <c r="D180" s="1" t="s">
        <v>219</v>
      </c>
      <c r="E180" s="1" t="s">
        <v>14</v>
      </c>
      <c r="F180" s="64">
        <v>1.3377E-2</v>
      </c>
      <c r="G180" s="43">
        <v>0</v>
      </c>
      <c r="H180" s="37">
        <f t="shared" si="2"/>
        <v>1.3377E-2</v>
      </c>
      <c r="I180" s="34"/>
      <c r="J180" s="51"/>
      <c r="K180" s="6"/>
      <c r="L180" s="46"/>
      <c r="M180"/>
      <c r="N180"/>
      <c r="O180"/>
      <c r="P180"/>
      <c r="Q180"/>
      <c r="R180"/>
      <c r="S180"/>
      <c r="T180"/>
    </row>
    <row r="181" spans="2:20" s="18" customFormat="1" ht="40.5" customHeight="1" x14ac:dyDescent="0.25">
      <c r="B181" s="1" t="s">
        <v>131</v>
      </c>
      <c r="C181" s="1" t="s">
        <v>190</v>
      </c>
      <c r="D181" s="1" t="s">
        <v>194</v>
      </c>
      <c r="E181" s="1" t="s">
        <v>15</v>
      </c>
      <c r="F181" s="64">
        <v>5.7549999999999997E-3</v>
      </c>
      <c r="G181" s="43">
        <v>0</v>
      </c>
      <c r="H181" s="37">
        <f t="shared" si="2"/>
        <v>5.7549999999999997E-3</v>
      </c>
      <c r="I181" s="20"/>
      <c r="J181" s="51"/>
      <c r="K181" s="6"/>
      <c r="L181" s="46"/>
      <c r="M181"/>
      <c r="N181"/>
      <c r="O181"/>
      <c r="P181"/>
      <c r="Q181"/>
      <c r="R181"/>
      <c r="S181"/>
      <c r="T181"/>
    </row>
    <row r="182" spans="2:20" s="18" customFormat="1" ht="31.5" customHeight="1" x14ac:dyDescent="0.25">
      <c r="B182" s="1" t="s">
        <v>131</v>
      </c>
      <c r="C182" s="1" t="s">
        <v>293</v>
      </c>
      <c r="D182" s="1" t="s">
        <v>293</v>
      </c>
      <c r="E182" s="1" t="s">
        <v>15</v>
      </c>
      <c r="F182" s="64">
        <v>8.3759999999999998E-3</v>
      </c>
      <c r="G182" s="43">
        <v>0</v>
      </c>
      <c r="H182" s="37">
        <f t="shared" si="2"/>
        <v>8.3759999999999998E-3</v>
      </c>
      <c r="I182" s="32"/>
      <c r="J182" s="51"/>
      <c r="K182" s="6"/>
      <c r="L182" s="46"/>
      <c r="M182"/>
      <c r="N182"/>
      <c r="O182"/>
      <c r="P182"/>
      <c r="Q182"/>
      <c r="R182"/>
      <c r="S182"/>
      <c r="T182"/>
    </row>
    <row r="183" spans="2:20" s="18" customFormat="1" ht="31.5" customHeight="1" x14ac:dyDescent="0.25">
      <c r="B183" s="1" t="s">
        <v>131</v>
      </c>
      <c r="C183" s="1" t="s">
        <v>178</v>
      </c>
      <c r="D183" s="1" t="s">
        <v>179</v>
      </c>
      <c r="E183" s="1" t="s">
        <v>15</v>
      </c>
      <c r="F183" s="64">
        <v>5.5759999999999994E-3</v>
      </c>
      <c r="G183" s="43">
        <v>0</v>
      </c>
      <c r="H183" s="37">
        <f t="shared" si="2"/>
        <v>5.5759999999999994E-3</v>
      </c>
      <c r="I183" s="20"/>
      <c r="J183" s="51"/>
      <c r="K183" s="6"/>
      <c r="L183" s="46"/>
      <c r="M183"/>
      <c r="N183"/>
      <c r="O183"/>
      <c r="P183"/>
      <c r="Q183"/>
      <c r="R183"/>
      <c r="S183"/>
      <c r="T183"/>
    </row>
    <row r="184" spans="2:20" s="18" customFormat="1" ht="31.5" customHeight="1" x14ac:dyDescent="0.25">
      <c r="B184" s="1" t="s">
        <v>131</v>
      </c>
      <c r="C184" s="1" t="s">
        <v>94</v>
      </c>
      <c r="D184" s="1" t="s">
        <v>28</v>
      </c>
      <c r="E184" s="1" t="s">
        <v>35</v>
      </c>
      <c r="F184" s="64">
        <v>1.518E-3</v>
      </c>
      <c r="G184" s="43">
        <v>0</v>
      </c>
      <c r="H184" s="37">
        <f t="shared" si="2"/>
        <v>1.518E-3</v>
      </c>
      <c r="I184" s="30"/>
      <c r="J184" s="51"/>
      <c r="K184" s="6"/>
      <c r="L184" s="46"/>
      <c r="M184"/>
      <c r="N184"/>
      <c r="O184"/>
      <c r="P184"/>
      <c r="Q184"/>
      <c r="R184"/>
      <c r="S184"/>
      <c r="T184"/>
    </row>
    <row r="185" spans="2:20" s="18" customFormat="1" ht="31.5" customHeight="1" x14ac:dyDescent="0.25">
      <c r="B185" s="1" t="s">
        <v>131</v>
      </c>
      <c r="C185" s="1" t="s">
        <v>326</v>
      </c>
      <c r="D185" s="1" t="s">
        <v>326</v>
      </c>
      <c r="E185" s="1" t="s">
        <v>10</v>
      </c>
      <c r="F185" s="64">
        <v>1.077E-3</v>
      </c>
      <c r="G185" s="43">
        <v>0</v>
      </c>
      <c r="H185" s="37">
        <f t="shared" si="2"/>
        <v>1.077E-3</v>
      </c>
      <c r="I185" s="20"/>
      <c r="J185" s="51"/>
      <c r="K185" s="6"/>
      <c r="L185" s="46"/>
      <c r="M185"/>
      <c r="N185"/>
      <c r="O185"/>
      <c r="P185"/>
      <c r="Q185"/>
      <c r="R185"/>
      <c r="S185"/>
      <c r="T185"/>
    </row>
    <row r="186" spans="2:20" s="18" customFormat="1" ht="31.5" customHeight="1" x14ac:dyDescent="0.25">
      <c r="B186" s="1" t="s">
        <v>131</v>
      </c>
      <c r="C186" s="1" t="s">
        <v>247</v>
      </c>
      <c r="D186" s="1" t="s">
        <v>248</v>
      </c>
      <c r="E186" s="1" t="s">
        <v>15</v>
      </c>
      <c r="F186" s="64">
        <v>2.006E-3</v>
      </c>
      <c r="G186" s="43">
        <v>0</v>
      </c>
      <c r="H186" s="37">
        <f t="shared" si="2"/>
        <v>2.006E-3</v>
      </c>
      <c r="I186" s="20"/>
      <c r="J186" s="51"/>
      <c r="K186" s="6"/>
      <c r="L186" s="46"/>
      <c r="M186"/>
      <c r="N186"/>
      <c r="O186"/>
      <c r="P186"/>
      <c r="Q186"/>
      <c r="R186"/>
      <c r="S186"/>
      <c r="T186"/>
    </row>
    <row r="187" spans="2:20" s="18" customFormat="1" ht="31.5" customHeight="1" x14ac:dyDescent="0.25">
      <c r="B187" s="1" t="s">
        <v>131</v>
      </c>
      <c r="C187" s="1" t="s">
        <v>281</v>
      </c>
      <c r="D187" s="1" t="s">
        <v>281</v>
      </c>
      <c r="E187" s="1" t="s">
        <v>15</v>
      </c>
      <c r="F187" s="64">
        <v>9.3999999999999997E-4</v>
      </c>
      <c r="G187" s="43">
        <v>0</v>
      </c>
      <c r="H187" s="37">
        <f t="shared" si="2"/>
        <v>9.3999999999999997E-4</v>
      </c>
      <c r="I187" s="20"/>
      <c r="J187" s="51"/>
      <c r="K187" s="6"/>
      <c r="L187" s="46"/>
      <c r="M187"/>
      <c r="N187"/>
      <c r="O187"/>
      <c r="P187"/>
      <c r="Q187"/>
      <c r="R187"/>
      <c r="S187"/>
      <c r="T187"/>
    </row>
    <row r="188" spans="2:20" s="18" customFormat="1" ht="47.25" customHeight="1" x14ac:dyDescent="0.25">
      <c r="B188" s="1" t="s">
        <v>131</v>
      </c>
      <c r="C188" s="1" t="s">
        <v>129</v>
      </c>
      <c r="D188" s="1" t="s">
        <v>128</v>
      </c>
      <c r="E188" s="1" t="s">
        <v>15</v>
      </c>
      <c r="F188" s="64">
        <v>1.441E-3</v>
      </c>
      <c r="G188" s="43">
        <v>0</v>
      </c>
      <c r="H188" s="37">
        <f t="shared" si="2"/>
        <v>1.441E-3</v>
      </c>
      <c r="I188" s="20"/>
      <c r="J188" s="51"/>
      <c r="K188" s="6"/>
      <c r="L188" s="46"/>
      <c r="M188"/>
      <c r="N188"/>
      <c r="O188"/>
      <c r="P188"/>
      <c r="Q188"/>
      <c r="R188"/>
      <c r="S188"/>
      <c r="T188"/>
    </row>
    <row r="189" spans="2:20" s="18" customFormat="1" ht="47.25" customHeight="1" x14ac:dyDescent="0.25">
      <c r="B189" s="1" t="s">
        <v>131</v>
      </c>
      <c r="C189" s="1" t="s">
        <v>220</v>
      </c>
      <c r="D189" s="1" t="s">
        <v>221</v>
      </c>
      <c r="E189" s="1" t="s">
        <v>15</v>
      </c>
      <c r="F189" s="64">
        <v>1.07E-3</v>
      </c>
      <c r="G189" s="43">
        <v>0</v>
      </c>
      <c r="H189" s="37">
        <f t="shared" si="2"/>
        <v>1.07E-3</v>
      </c>
      <c r="I189" s="20"/>
      <c r="J189" s="51"/>
      <c r="K189" s="6"/>
      <c r="L189" s="46"/>
      <c r="M189"/>
      <c r="N189"/>
      <c r="O189"/>
      <c r="P189"/>
      <c r="Q189"/>
      <c r="R189"/>
      <c r="S189"/>
      <c r="T189"/>
    </row>
    <row r="190" spans="2:20" s="18" customFormat="1" ht="47.25" customHeight="1" x14ac:dyDescent="0.25">
      <c r="B190" s="1" t="s">
        <v>131</v>
      </c>
      <c r="C190" s="1" t="s">
        <v>220</v>
      </c>
      <c r="D190" s="1" t="s">
        <v>221</v>
      </c>
      <c r="E190" s="1" t="s">
        <v>15</v>
      </c>
      <c r="F190" s="64">
        <v>4.0249999999999999E-3</v>
      </c>
      <c r="G190" s="43">
        <v>0</v>
      </c>
      <c r="H190" s="37">
        <f t="shared" si="2"/>
        <v>4.0249999999999999E-3</v>
      </c>
      <c r="I190" s="20"/>
      <c r="J190" s="51"/>
      <c r="K190" s="6"/>
      <c r="L190" s="46"/>
      <c r="M190"/>
      <c r="N190"/>
      <c r="O190"/>
      <c r="P190"/>
      <c r="Q190"/>
      <c r="R190"/>
      <c r="S190"/>
      <c r="T190"/>
    </row>
    <row r="191" spans="2:20" s="18" customFormat="1" ht="41.25" customHeight="1" x14ac:dyDescent="0.25">
      <c r="B191" s="1" t="s">
        <v>131</v>
      </c>
      <c r="C191" s="1" t="s">
        <v>351</v>
      </c>
      <c r="D191" s="1" t="s">
        <v>139</v>
      </c>
      <c r="E191" s="1" t="s">
        <v>15</v>
      </c>
      <c r="F191" s="64">
        <v>2.1623999999999997E-2</v>
      </c>
      <c r="G191" s="43">
        <v>0</v>
      </c>
      <c r="H191" s="37">
        <f t="shared" si="2"/>
        <v>2.1623999999999997E-2</v>
      </c>
      <c r="I191" s="20"/>
      <c r="J191" s="51"/>
      <c r="K191" s="6"/>
      <c r="L191" s="46"/>
      <c r="M191"/>
      <c r="N191"/>
      <c r="O191"/>
      <c r="P191"/>
      <c r="Q191"/>
      <c r="R191"/>
      <c r="S191"/>
      <c r="T191"/>
    </row>
    <row r="192" spans="2:20" s="18" customFormat="1" ht="31.5" customHeight="1" x14ac:dyDescent="0.25">
      <c r="B192" s="1" t="s">
        <v>131</v>
      </c>
      <c r="C192" s="1" t="s">
        <v>158</v>
      </c>
      <c r="D192" s="1" t="s">
        <v>139</v>
      </c>
      <c r="E192" s="1" t="s">
        <v>10</v>
      </c>
      <c r="F192" s="64">
        <v>1.238E-3</v>
      </c>
      <c r="G192" s="43">
        <v>0</v>
      </c>
      <c r="H192" s="37">
        <f t="shared" si="2"/>
        <v>1.238E-3</v>
      </c>
      <c r="I192" s="20"/>
      <c r="J192" s="51"/>
      <c r="K192" s="6"/>
      <c r="L192" s="46"/>
      <c r="M192"/>
      <c r="N192"/>
      <c r="O192"/>
      <c r="P192"/>
      <c r="Q192"/>
      <c r="R192"/>
      <c r="S192"/>
      <c r="T192"/>
    </row>
    <row r="193" spans="2:20" s="18" customFormat="1" ht="31.5" customHeight="1" x14ac:dyDescent="0.25">
      <c r="B193" s="1" t="s">
        <v>131</v>
      </c>
      <c r="C193" s="1" t="s">
        <v>159</v>
      </c>
      <c r="D193" s="1" t="s">
        <v>139</v>
      </c>
      <c r="E193" s="1" t="s">
        <v>15</v>
      </c>
      <c r="F193" s="64">
        <v>9.6499999999999993E-4</v>
      </c>
      <c r="G193" s="43">
        <v>0</v>
      </c>
      <c r="H193" s="37">
        <f t="shared" si="2"/>
        <v>9.6499999999999993E-4</v>
      </c>
      <c r="I193" s="20"/>
      <c r="J193" s="51"/>
      <c r="K193" s="6"/>
      <c r="L193" s="46"/>
      <c r="M193"/>
      <c r="N193"/>
      <c r="O193"/>
      <c r="P193"/>
      <c r="Q193"/>
      <c r="R193"/>
      <c r="S193"/>
      <c r="T193"/>
    </row>
    <row r="194" spans="2:20" s="18" customFormat="1" ht="31.5" customHeight="1" x14ac:dyDescent="0.25">
      <c r="B194" s="1" t="s">
        <v>131</v>
      </c>
      <c r="C194" s="1" t="s">
        <v>93</v>
      </c>
      <c r="D194" s="1" t="s">
        <v>92</v>
      </c>
      <c r="E194" s="1" t="s">
        <v>14</v>
      </c>
      <c r="F194" s="64">
        <v>1.5589999999999998E-3</v>
      </c>
      <c r="G194" s="43">
        <v>0</v>
      </c>
      <c r="H194" s="37">
        <f t="shared" si="2"/>
        <v>1.5589999999999998E-3</v>
      </c>
      <c r="I194" s="20"/>
      <c r="J194" s="51"/>
      <c r="K194" s="6"/>
      <c r="L194" s="46"/>
      <c r="M194"/>
      <c r="N194"/>
      <c r="O194"/>
      <c r="P194"/>
      <c r="Q194"/>
      <c r="R194"/>
      <c r="S194"/>
      <c r="T194"/>
    </row>
    <row r="195" spans="2:20" s="18" customFormat="1" ht="31.5" customHeight="1" x14ac:dyDescent="0.25">
      <c r="B195" s="1" t="s">
        <v>131</v>
      </c>
      <c r="C195" s="1" t="s">
        <v>222</v>
      </c>
      <c r="D195" s="1" t="s">
        <v>222</v>
      </c>
      <c r="E195" s="1" t="s">
        <v>14</v>
      </c>
      <c r="F195" s="64">
        <v>6.6626999999999992E-2</v>
      </c>
      <c r="G195" s="43">
        <v>0</v>
      </c>
      <c r="H195" s="37">
        <f t="shared" si="2"/>
        <v>6.6626999999999992E-2</v>
      </c>
      <c r="I195" s="31"/>
      <c r="J195" s="51"/>
      <c r="K195" s="6"/>
      <c r="L195" s="46"/>
      <c r="M195"/>
      <c r="N195"/>
      <c r="O195"/>
      <c r="P195"/>
      <c r="Q195"/>
      <c r="R195"/>
      <c r="S195"/>
      <c r="T195"/>
    </row>
    <row r="196" spans="2:20" s="18" customFormat="1" ht="31.5" customHeight="1" x14ac:dyDescent="0.25">
      <c r="B196" s="1" t="s">
        <v>131</v>
      </c>
      <c r="C196" s="1" t="s">
        <v>318</v>
      </c>
      <c r="D196" s="1" t="s">
        <v>318</v>
      </c>
      <c r="E196" s="1" t="s">
        <v>15</v>
      </c>
      <c r="F196" s="64">
        <v>7.1300000000000001E-3</v>
      </c>
      <c r="G196" s="43">
        <v>0</v>
      </c>
      <c r="H196" s="37">
        <f t="shared" si="2"/>
        <v>7.1300000000000001E-3</v>
      </c>
      <c r="I196" s="20"/>
      <c r="J196" s="51"/>
      <c r="K196" s="6"/>
      <c r="L196" s="46"/>
      <c r="M196"/>
      <c r="N196"/>
      <c r="O196"/>
      <c r="P196"/>
      <c r="Q196"/>
      <c r="R196"/>
      <c r="S196"/>
      <c r="T196"/>
    </row>
    <row r="197" spans="2:20" s="18" customFormat="1" ht="31.5" customHeight="1" x14ac:dyDescent="0.25">
      <c r="B197" s="1" t="s">
        <v>131</v>
      </c>
      <c r="C197" s="1" t="s">
        <v>98</v>
      </c>
      <c r="D197" s="1" t="s">
        <v>97</v>
      </c>
      <c r="E197" s="1" t="s">
        <v>36</v>
      </c>
      <c r="F197" s="64">
        <v>0.137347</v>
      </c>
      <c r="G197" s="43">
        <v>0</v>
      </c>
      <c r="H197" s="37">
        <f t="shared" si="2"/>
        <v>0.137347</v>
      </c>
      <c r="I197" s="31"/>
      <c r="J197" s="51"/>
      <c r="K197" s="6"/>
      <c r="L197" s="46"/>
      <c r="M197"/>
      <c r="N197"/>
      <c r="O197"/>
      <c r="P197"/>
      <c r="Q197"/>
      <c r="R197"/>
      <c r="S197"/>
      <c r="T197"/>
    </row>
    <row r="198" spans="2:20" s="18" customFormat="1" ht="31.5" customHeight="1" x14ac:dyDescent="0.25">
      <c r="B198" s="1" t="s">
        <v>131</v>
      </c>
      <c r="C198" s="1" t="s">
        <v>294</v>
      </c>
      <c r="D198" s="1" t="s">
        <v>294</v>
      </c>
      <c r="E198" s="1" t="s">
        <v>15</v>
      </c>
      <c r="F198" s="64">
        <v>4.3399999999999998E-4</v>
      </c>
      <c r="G198" s="43">
        <v>0</v>
      </c>
      <c r="H198" s="37">
        <f t="shared" si="2"/>
        <v>4.3399999999999998E-4</v>
      </c>
      <c r="I198" s="20"/>
      <c r="J198" s="51"/>
      <c r="K198" s="6"/>
      <c r="L198" s="46"/>
      <c r="M198"/>
      <c r="N198"/>
      <c r="O198"/>
      <c r="P198"/>
      <c r="Q198"/>
      <c r="R198"/>
      <c r="S198"/>
      <c r="T198"/>
    </row>
    <row r="199" spans="2:20" s="18" customFormat="1" ht="31.5" customHeight="1" x14ac:dyDescent="0.25">
      <c r="B199" s="1" t="s">
        <v>131</v>
      </c>
      <c r="C199" s="1" t="s">
        <v>368</v>
      </c>
      <c r="D199" s="1" t="s">
        <v>368</v>
      </c>
      <c r="E199" s="1" t="s">
        <v>10</v>
      </c>
      <c r="F199" s="64">
        <v>3.6400000000000001E-4</v>
      </c>
      <c r="G199" s="43">
        <v>0</v>
      </c>
      <c r="H199" s="37">
        <f t="shared" si="2"/>
        <v>3.6400000000000001E-4</v>
      </c>
      <c r="I199" s="20"/>
      <c r="J199" s="51"/>
      <c r="K199" s="6"/>
      <c r="L199" s="46"/>
      <c r="M199"/>
      <c r="N199"/>
      <c r="O199"/>
      <c r="P199"/>
      <c r="Q199"/>
      <c r="R199"/>
      <c r="S199"/>
      <c r="T199"/>
    </row>
    <row r="200" spans="2:20" s="18" customFormat="1" ht="31.5" customHeight="1" x14ac:dyDescent="0.25">
      <c r="B200" s="1" t="s">
        <v>131</v>
      </c>
      <c r="C200" s="1" t="s">
        <v>96</v>
      </c>
      <c r="D200" s="1" t="s">
        <v>95</v>
      </c>
      <c r="E200" s="1" t="s">
        <v>36</v>
      </c>
      <c r="F200" s="64">
        <v>9.7989999999999987E-3</v>
      </c>
      <c r="G200" s="43">
        <v>0</v>
      </c>
      <c r="H200" s="37">
        <f t="shared" si="2"/>
        <v>9.7989999999999987E-3</v>
      </c>
      <c r="I200" s="31"/>
      <c r="J200" s="51"/>
      <c r="K200" s="6"/>
      <c r="L200" s="46"/>
      <c r="M200"/>
      <c r="N200"/>
      <c r="O200"/>
      <c r="P200"/>
      <c r="Q200"/>
      <c r="R200"/>
      <c r="S200"/>
      <c r="T200"/>
    </row>
    <row r="201" spans="2:20" s="18" customFormat="1" ht="31.5" customHeight="1" x14ac:dyDescent="0.25">
      <c r="B201" s="1" t="s">
        <v>131</v>
      </c>
      <c r="C201" s="1" t="s">
        <v>315</v>
      </c>
      <c r="D201" s="1" t="s">
        <v>315</v>
      </c>
      <c r="E201" s="1" t="s">
        <v>36</v>
      </c>
      <c r="F201" s="64">
        <v>9.3622999999999998E-2</v>
      </c>
      <c r="G201" s="43">
        <v>0</v>
      </c>
      <c r="H201" s="37">
        <f t="shared" si="2"/>
        <v>9.3622999999999998E-2</v>
      </c>
      <c r="I201" s="31"/>
      <c r="J201" s="51"/>
      <c r="K201" s="6"/>
      <c r="L201" s="46"/>
      <c r="M201"/>
      <c r="N201"/>
      <c r="O201"/>
      <c r="P201"/>
      <c r="Q201"/>
      <c r="R201"/>
      <c r="S201"/>
      <c r="T201"/>
    </row>
    <row r="202" spans="2:20" s="18" customFormat="1" ht="31.5" customHeight="1" x14ac:dyDescent="0.25">
      <c r="B202" s="1" t="s">
        <v>131</v>
      </c>
      <c r="C202" s="1" t="s">
        <v>315</v>
      </c>
      <c r="D202" s="1" t="s">
        <v>315</v>
      </c>
      <c r="E202" s="1" t="s">
        <v>36</v>
      </c>
      <c r="F202" s="64">
        <v>0.183586</v>
      </c>
      <c r="G202" s="43">
        <v>0</v>
      </c>
      <c r="H202" s="37">
        <f t="shared" si="2"/>
        <v>0.183586</v>
      </c>
      <c r="I202" s="20"/>
      <c r="J202" s="51"/>
      <c r="K202" s="6"/>
      <c r="L202" s="46"/>
      <c r="M202"/>
      <c r="N202"/>
      <c r="O202"/>
      <c r="P202"/>
      <c r="Q202"/>
      <c r="R202"/>
      <c r="S202"/>
      <c r="T202"/>
    </row>
    <row r="203" spans="2:20" s="18" customFormat="1" ht="31.5" customHeight="1" x14ac:dyDescent="0.25">
      <c r="B203" s="1" t="s">
        <v>131</v>
      </c>
      <c r="C203" s="1" t="s">
        <v>144</v>
      </c>
      <c r="D203" s="1" t="s">
        <v>145</v>
      </c>
      <c r="E203" s="1" t="s">
        <v>15</v>
      </c>
      <c r="F203" s="64">
        <v>3.9569999999999996E-3</v>
      </c>
      <c r="G203" s="43">
        <v>0</v>
      </c>
      <c r="H203" s="37">
        <f t="shared" si="2"/>
        <v>3.9569999999999996E-3</v>
      </c>
      <c r="I203" s="31"/>
      <c r="J203" s="51"/>
      <c r="K203" s="6"/>
      <c r="L203" s="46"/>
      <c r="M203"/>
      <c r="N203"/>
      <c r="O203"/>
      <c r="P203"/>
      <c r="Q203"/>
      <c r="R203"/>
      <c r="S203"/>
      <c r="T203"/>
    </row>
    <row r="204" spans="2:20" s="18" customFormat="1" ht="31.5" customHeight="1" x14ac:dyDescent="0.25">
      <c r="B204" s="1" t="s">
        <v>131</v>
      </c>
      <c r="C204" s="1" t="s">
        <v>182</v>
      </c>
      <c r="D204" s="1" t="s">
        <v>183</v>
      </c>
      <c r="E204" s="1" t="s">
        <v>15</v>
      </c>
      <c r="F204" s="64">
        <v>9.3784999999999993E-2</v>
      </c>
      <c r="G204" s="43">
        <v>0</v>
      </c>
      <c r="H204" s="37">
        <f t="shared" si="2"/>
        <v>9.3784999999999993E-2</v>
      </c>
      <c r="I204" s="31"/>
      <c r="J204" s="51"/>
      <c r="K204" s="6"/>
      <c r="L204" s="46"/>
      <c r="M204"/>
      <c r="N204"/>
      <c r="O204"/>
      <c r="P204"/>
      <c r="Q204"/>
      <c r="R204"/>
      <c r="S204"/>
      <c r="T204"/>
    </row>
    <row r="205" spans="2:20" s="18" customFormat="1" ht="31.5" customHeight="1" x14ac:dyDescent="0.25">
      <c r="B205" s="1" t="s">
        <v>131</v>
      </c>
      <c r="C205" s="1" t="s">
        <v>91</v>
      </c>
      <c r="D205" s="1" t="s">
        <v>90</v>
      </c>
      <c r="E205" s="1" t="s">
        <v>36</v>
      </c>
      <c r="F205" s="64">
        <v>0.53030899999999992</v>
      </c>
      <c r="G205" s="43">
        <v>0</v>
      </c>
      <c r="H205" s="37">
        <f t="shared" si="2"/>
        <v>0.53030899999999992</v>
      </c>
      <c r="I205" s="31"/>
      <c r="J205" s="51"/>
      <c r="K205" s="6"/>
      <c r="L205" s="46"/>
      <c r="M205"/>
      <c r="N205"/>
      <c r="O205"/>
      <c r="P205"/>
      <c r="Q205"/>
      <c r="R205"/>
      <c r="S205"/>
      <c r="T205"/>
    </row>
    <row r="206" spans="2:20" s="18" customFormat="1" ht="31.5" customHeight="1" x14ac:dyDescent="0.25">
      <c r="B206" s="1" t="s">
        <v>131</v>
      </c>
      <c r="C206" s="1" t="s">
        <v>100</v>
      </c>
      <c r="D206" s="1" t="s">
        <v>99</v>
      </c>
      <c r="E206" s="1" t="s">
        <v>14</v>
      </c>
      <c r="F206" s="64">
        <v>4.4990000000000002E-2</v>
      </c>
      <c r="G206" s="43">
        <v>0</v>
      </c>
      <c r="H206" s="37">
        <f t="shared" si="2"/>
        <v>4.4990000000000002E-2</v>
      </c>
      <c r="I206" s="31"/>
      <c r="J206" s="51"/>
      <c r="K206" s="6"/>
      <c r="L206" s="46"/>
      <c r="M206"/>
      <c r="N206"/>
      <c r="O206"/>
      <c r="P206"/>
      <c r="Q206"/>
      <c r="R206"/>
      <c r="S206"/>
      <c r="T206"/>
    </row>
    <row r="207" spans="2:20" s="18" customFormat="1" ht="31.5" customHeight="1" x14ac:dyDescent="0.25">
      <c r="B207" s="1" t="s">
        <v>131</v>
      </c>
      <c r="C207" s="1" t="s">
        <v>102</v>
      </c>
      <c r="D207" s="1" t="s">
        <v>101</v>
      </c>
      <c r="E207" s="1" t="s">
        <v>14</v>
      </c>
      <c r="F207" s="64">
        <v>2.7067000000000001E-2</v>
      </c>
      <c r="G207" s="43">
        <v>0</v>
      </c>
      <c r="H207" s="37">
        <f t="shared" si="2"/>
        <v>2.7067000000000001E-2</v>
      </c>
      <c r="I207" s="31"/>
      <c r="J207" s="51"/>
      <c r="K207" s="6"/>
      <c r="L207" s="46"/>
      <c r="M207"/>
      <c r="N207"/>
      <c r="O207"/>
      <c r="P207"/>
      <c r="Q207"/>
      <c r="R207"/>
      <c r="S207"/>
      <c r="T207"/>
    </row>
    <row r="208" spans="2:20" s="18" customFormat="1" ht="15.75" customHeight="1" x14ac:dyDescent="0.25">
      <c r="B208" s="1" t="s">
        <v>131</v>
      </c>
      <c r="C208" s="1" t="s">
        <v>103</v>
      </c>
      <c r="D208" s="1" t="s">
        <v>29</v>
      </c>
      <c r="E208" s="1" t="s">
        <v>15</v>
      </c>
      <c r="F208" s="64">
        <v>2.2370000000000003E-3</v>
      </c>
      <c r="G208" s="43">
        <v>0</v>
      </c>
      <c r="H208" s="37">
        <f t="shared" si="2"/>
        <v>2.2370000000000003E-3</v>
      </c>
      <c r="I208" s="20"/>
      <c r="J208" s="51"/>
      <c r="K208" s="6"/>
      <c r="L208" s="46"/>
      <c r="M208"/>
      <c r="N208"/>
      <c r="O208"/>
      <c r="P208"/>
      <c r="Q208"/>
      <c r="R208"/>
      <c r="S208"/>
      <c r="T208"/>
    </row>
    <row r="209" spans="2:20" s="18" customFormat="1" ht="31.5" customHeight="1" x14ac:dyDescent="0.25">
      <c r="B209" s="1" t="s">
        <v>131</v>
      </c>
      <c r="C209" s="1" t="s">
        <v>104</v>
      </c>
      <c r="D209" s="1" t="s">
        <v>105</v>
      </c>
      <c r="E209" s="1" t="s">
        <v>36</v>
      </c>
      <c r="F209" s="64">
        <v>4.4597000000000005E-2</v>
      </c>
      <c r="G209" s="43">
        <v>0</v>
      </c>
      <c r="H209" s="37">
        <f t="shared" si="2"/>
        <v>4.4597000000000005E-2</v>
      </c>
      <c r="I209" s="31"/>
      <c r="J209" s="51"/>
      <c r="K209" s="6"/>
      <c r="L209" s="46"/>
      <c r="M209"/>
      <c r="N209"/>
      <c r="O209"/>
      <c r="P209"/>
      <c r="Q209"/>
      <c r="R209"/>
      <c r="S209"/>
      <c r="T209"/>
    </row>
    <row r="210" spans="2:20" s="18" customFormat="1" ht="31.5" customHeight="1" x14ac:dyDescent="0.25">
      <c r="B210" s="1" t="s">
        <v>131</v>
      </c>
      <c r="C210" s="1" t="s">
        <v>180</v>
      </c>
      <c r="D210" s="1" t="s">
        <v>181</v>
      </c>
      <c r="E210" s="1" t="s">
        <v>35</v>
      </c>
      <c r="F210" s="64">
        <v>1.916E-3</v>
      </c>
      <c r="G210" s="43">
        <v>0</v>
      </c>
      <c r="H210" s="37">
        <f t="shared" ref="H210:H270" si="3">F210-G210</f>
        <v>1.916E-3</v>
      </c>
      <c r="I210" s="20"/>
      <c r="J210" s="51"/>
      <c r="K210" s="6"/>
      <c r="L210" s="46"/>
      <c r="M210"/>
      <c r="N210"/>
      <c r="O210"/>
      <c r="P210"/>
      <c r="Q210"/>
      <c r="R210"/>
      <c r="S210"/>
      <c r="T210"/>
    </row>
    <row r="211" spans="2:20" s="18" customFormat="1" ht="31.5" customHeight="1" x14ac:dyDescent="0.25">
      <c r="B211" s="1" t="s">
        <v>131</v>
      </c>
      <c r="C211" s="1" t="s">
        <v>154</v>
      </c>
      <c r="D211" s="1" t="s">
        <v>155</v>
      </c>
      <c r="E211" s="1" t="s">
        <v>356</v>
      </c>
      <c r="F211" s="64">
        <v>2.3029999999999999E-3</v>
      </c>
      <c r="G211" s="43">
        <v>0</v>
      </c>
      <c r="H211" s="37">
        <f t="shared" si="3"/>
        <v>2.3029999999999999E-3</v>
      </c>
      <c r="I211" s="20"/>
      <c r="J211" s="51"/>
      <c r="K211" s="6"/>
      <c r="L211" s="46"/>
      <c r="M211"/>
      <c r="N211"/>
      <c r="O211"/>
      <c r="P211"/>
      <c r="Q211"/>
      <c r="R211"/>
      <c r="S211"/>
      <c r="T211"/>
    </row>
    <row r="212" spans="2:20" s="18" customFormat="1" ht="31.5" customHeight="1" x14ac:dyDescent="0.25">
      <c r="B212" s="23" t="s">
        <v>131</v>
      </c>
      <c r="C212" s="23" t="s">
        <v>223</v>
      </c>
      <c r="D212" s="23" t="s">
        <v>224</v>
      </c>
      <c r="E212" s="23" t="s">
        <v>10</v>
      </c>
      <c r="F212" s="64">
        <v>7.3499999999999998E-4</v>
      </c>
      <c r="G212" s="43">
        <v>0</v>
      </c>
      <c r="H212" s="37">
        <f t="shared" si="3"/>
        <v>7.3499999999999998E-4</v>
      </c>
      <c r="I212" s="20"/>
      <c r="J212" s="51"/>
      <c r="K212" s="6"/>
      <c r="L212" s="46"/>
      <c r="M212"/>
      <c r="N212"/>
      <c r="O212"/>
      <c r="P212"/>
      <c r="Q212"/>
      <c r="R212"/>
      <c r="S212"/>
      <c r="T212"/>
    </row>
    <row r="213" spans="2:20" s="18" customFormat="1" ht="31.5" customHeight="1" x14ac:dyDescent="0.25">
      <c r="B213" s="23" t="s">
        <v>131</v>
      </c>
      <c r="C213" s="23" t="s">
        <v>295</v>
      </c>
      <c r="D213" s="23" t="s">
        <v>295</v>
      </c>
      <c r="E213" s="23" t="s">
        <v>10</v>
      </c>
      <c r="F213" s="64">
        <v>1.155E-3</v>
      </c>
      <c r="G213" s="43">
        <v>0</v>
      </c>
      <c r="H213" s="37">
        <f t="shared" si="3"/>
        <v>1.155E-3</v>
      </c>
      <c r="I213" s="20"/>
      <c r="J213" s="51"/>
      <c r="K213" s="6"/>
      <c r="L213" s="46"/>
      <c r="M213"/>
      <c r="N213"/>
      <c r="O213"/>
      <c r="P213"/>
      <c r="Q213"/>
      <c r="R213"/>
      <c r="S213"/>
      <c r="T213"/>
    </row>
    <row r="214" spans="2:20" s="18" customFormat="1" ht="31.5" customHeight="1" x14ac:dyDescent="0.25">
      <c r="B214" s="1" t="s">
        <v>131</v>
      </c>
      <c r="C214" s="1" t="s">
        <v>225</v>
      </c>
      <c r="D214" s="1" t="s">
        <v>226</v>
      </c>
      <c r="E214" s="1" t="s">
        <v>35</v>
      </c>
      <c r="F214" s="64">
        <v>5.6899999999999995E-4</v>
      </c>
      <c r="G214" s="43">
        <v>0</v>
      </c>
      <c r="H214" s="37">
        <f t="shared" si="3"/>
        <v>5.6899999999999995E-4</v>
      </c>
      <c r="I214" s="20"/>
      <c r="J214" s="51"/>
      <c r="K214" s="6"/>
      <c r="L214" s="46"/>
      <c r="M214"/>
      <c r="N214"/>
      <c r="O214"/>
      <c r="P214"/>
      <c r="Q214"/>
      <c r="R214"/>
      <c r="S214"/>
      <c r="T214"/>
    </row>
    <row r="215" spans="2:20" s="18" customFormat="1" ht="31.5" customHeight="1" x14ac:dyDescent="0.25">
      <c r="B215" s="1" t="s">
        <v>131</v>
      </c>
      <c r="C215" s="1" t="s">
        <v>342</v>
      </c>
      <c r="D215" s="1" t="s">
        <v>341</v>
      </c>
      <c r="E215" s="1" t="s">
        <v>15</v>
      </c>
      <c r="F215" s="64">
        <v>5.3280000000000003E-3</v>
      </c>
      <c r="G215" s="43">
        <v>0</v>
      </c>
      <c r="H215" s="37">
        <f t="shared" si="3"/>
        <v>5.3280000000000003E-3</v>
      </c>
      <c r="I215" s="20"/>
      <c r="J215" s="51"/>
      <c r="K215" s="6"/>
      <c r="L215" s="46"/>
      <c r="M215"/>
      <c r="N215"/>
      <c r="O215"/>
      <c r="P215"/>
      <c r="Q215"/>
      <c r="R215"/>
      <c r="S215"/>
      <c r="T215"/>
    </row>
    <row r="216" spans="2:20" s="18" customFormat="1" ht="31.5" customHeight="1" x14ac:dyDescent="0.25">
      <c r="B216" s="1" t="s">
        <v>131</v>
      </c>
      <c r="C216" s="1" t="s">
        <v>134</v>
      </c>
      <c r="D216" s="1" t="s">
        <v>135</v>
      </c>
      <c r="E216" s="1" t="s">
        <v>35</v>
      </c>
      <c r="F216" s="63">
        <v>0.49318600000000001</v>
      </c>
      <c r="G216" s="43">
        <v>0</v>
      </c>
      <c r="H216" s="37">
        <f t="shared" si="3"/>
        <v>0.49318600000000001</v>
      </c>
      <c r="I216" s="3"/>
      <c r="J216" s="44"/>
      <c r="K216" s="6"/>
      <c r="L216" s="46"/>
      <c r="M216"/>
      <c r="N216"/>
      <c r="O216"/>
      <c r="P216"/>
      <c r="Q216"/>
      <c r="R216"/>
      <c r="S216"/>
      <c r="T216"/>
    </row>
    <row r="217" spans="2:20" s="18" customFormat="1" ht="31.5" customHeight="1" x14ac:dyDescent="0.25">
      <c r="B217" s="1" t="s">
        <v>131</v>
      </c>
      <c r="C217" s="1" t="s">
        <v>134</v>
      </c>
      <c r="D217" s="1" t="s">
        <v>135</v>
      </c>
      <c r="E217" s="1" t="s">
        <v>136</v>
      </c>
      <c r="F217" s="63">
        <v>0.54752800000000001</v>
      </c>
      <c r="G217" s="43">
        <v>0</v>
      </c>
      <c r="H217" s="37">
        <f t="shared" si="3"/>
        <v>0.54752800000000001</v>
      </c>
      <c r="I217" s="3"/>
      <c r="J217" s="44"/>
      <c r="K217" s="6"/>
      <c r="L217" s="46"/>
      <c r="M217"/>
      <c r="N217"/>
      <c r="O217"/>
      <c r="P217"/>
      <c r="Q217"/>
      <c r="R217"/>
      <c r="S217"/>
      <c r="T217"/>
    </row>
    <row r="218" spans="2:20" s="18" customFormat="1" ht="31.5" customHeight="1" x14ac:dyDescent="0.25">
      <c r="B218" s="1" t="s">
        <v>30</v>
      </c>
      <c r="C218" s="1" t="s">
        <v>289</v>
      </c>
      <c r="D218" s="1" t="s">
        <v>289</v>
      </c>
      <c r="E218" s="1" t="s">
        <v>14</v>
      </c>
      <c r="F218" s="64">
        <v>3.1000000000000001E-5</v>
      </c>
      <c r="G218" s="43">
        <v>0</v>
      </c>
      <c r="H218" s="37">
        <f t="shared" si="3"/>
        <v>3.1000000000000001E-5</v>
      </c>
      <c r="I218" s="20"/>
      <c r="J218" s="51"/>
      <c r="K218" s="6"/>
      <c r="L218" s="46"/>
      <c r="M218"/>
      <c r="N218"/>
      <c r="O218"/>
      <c r="P218"/>
      <c r="Q218"/>
      <c r="R218"/>
      <c r="S218"/>
      <c r="T218"/>
    </row>
    <row r="219" spans="2:20" s="18" customFormat="1" ht="31.5" customHeight="1" x14ac:dyDescent="0.25">
      <c r="B219" s="1" t="s">
        <v>30</v>
      </c>
      <c r="C219" s="1" t="s">
        <v>227</v>
      </c>
      <c r="D219" s="1" t="s">
        <v>228</v>
      </c>
      <c r="E219" s="1" t="s">
        <v>15</v>
      </c>
      <c r="F219" s="64">
        <v>2.7930000000000003E-3</v>
      </c>
      <c r="G219" s="43">
        <v>0</v>
      </c>
      <c r="H219" s="37">
        <f t="shared" si="3"/>
        <v>2.7930000000000003E-3</v>
      </c>
      <c r="I219" s="20"/>
      <c r="J219" s="51"/>
      <c r="K219" s="6"/>
      <c r="L219" s="46"/>
      <c r="M219"/>
      <c r="N219"/>
      <c r="O219"/>
      <c r="P219"/>
      <c r="Q219"/>
      <c r="R219"/>
      <c r="S219"/>
      <c r="T219"/>
    </row>
    <row r="220" spans="2:20" s="18" customFormat="1" ht="31.5" customHeight="1" x14ac:dyDescent="0.25">
      <c r="B220" s="1" t="s">
        <v>30</v>
      </c>
      <c r="C220" s="1" t="s">
        <v>107</v>
      </c>
      <c r="D220" s="1" t="s">
        <v>106</v>
      </c>
      <c r="E220" s="1" t="s">
        <v>10</v>
      </c>
      <c r="F220" s="64">
        <v>4.1799999999999997E-4</v>
      </c>
      <c r="G220" s="43">
        <v>0</v>
      </c>
      <c r="H220" s="37">
        <f t="shared" si="3"/>
        <v>4.1799999999999997E-4</v>
      </c>
      <c r="I220" s="20"/>
      <c r="J220" s="51"/>
      <c r="K220" s="6"/>
      <c r="L220" s="46"/>
      <c r="M220"/>
      <c r="N220"/>
      <c r="O220"/>
      <c r="P220"/>
      <c r="Q220"/>
      <c r="R220"/>
      <c r="S220"/>
      <c r="T220"/>
    </row>
    <row r="221" spans="2:20" s="18" customFormat="1" ht="31.5" customHeight="1" x14ac:dyDescent="0.25">
      <c r="B221" s="1" t="s">
        <v>30</v>
      </c>
      <c r="C221" s="1" t="s">
        <v>108</v>
      </c>
      <c r="D221" s="1" t="s">
        <v>31</v>
      </c>
      <c r="E221" s="1" t="s">
        <v>15</v>
      </c>
      <c r="F221" s="64">
        <v>6.3E-3</v>
      </c>
      <c r="G221" s="43">
        <v>0</v>
      </c>
      <c r="H221" s="37">
        <f t="shared" si="3"/>
        <v>6.3E-3</v>
      </c>
      <c r="I221" s="32"/>
      <c r="J221" s="51"/>
      <c r="K221" s="6"/>
      <c r="L221" s="46"/>
      <c r="M221"/>
      <c r="N221"/>
      <c r="O221"/>
      <c r="P221"/>
      <c r="Q221"/>
      <c r="R221"/>
      <c r="S221"/>
      <c r="T221"/>
    </row>
    <row r="222" spans="2:20" s="18" customFormat="1" ht="31.5" customHeight="1" x14ac:dyDescent="0.25">
      <c r="B222" s="1" t="s">
        <v>30</v>
      </c>
      <c r="C222" s="1" t="s">
        <v>109</v>
      </c>
      <c r="D222" s="1" t="s">
        <v>110</v>
      </c>
      <c r="E222" s="1" t="s">
        <v>15</v>
      </c>
      <c r="F222" s="64">
        <v>2.4609999999999996E-3</v>
      </c>
      <c r="G222" s="43">
        <v>0</v>
      </c>
      <c r="H222" s="37">
        <f t="shared" si="3"/>
        <v>2.4609999999999996E-3</v>
      </c>
      <c r="I222" s="20"/>
      <c r="J222" s="51"/>
      <c r="K222" s="6"/>
      <c r="L222" s="46"/>
      <c r="M222"/>
      <c r="N222"/>
      <c r="O222"/>
      <c r="P222"/>
      <c r="Q222"/>
      <c r="R222"/>
      <c r="S222"/>
      <c r="T222"/>
    </row>
    <row r="223" spans="2:20" s="18" customFormat="1" ht="31.5" customHeight="1" x14ac:dyDescent="0.25">
      <c r="B223" s="1" t="s">
        <v>30</v>
      </c>
      <c r="C223" s="1" t="s">
        <v>290</v>
      </c>
      <c r="D223" s="1" t="s">
        <v>290</v>
      </c>
      <c r="E223" s="1" t="s">
        <v>14</v>
      </c>
      <c r="F223" s="64">
        <v>3.362E-3</v>
      </c>
      <c r="G223" s="43">
        <v>0</v>
      </c>
      <c r="H223" s="37">
        <f t="shared" si="3"/>
        <v>3.362E-3</v>
      </c>
      <c r="I223" s="20"/>
      <c r="J223" s="51"/>
      <c r="K223" s="6"/>
      <c r="L223" s="46"/>
      <c r="M223"/>
      <c r="N223"/>
      <c r="O223"/>
      <c r="P223"/>
      <c r="Q223"/>
      <c r="R223"/>
      <c r="S223"/>
      <c r="T223"/>
    </row>
    <row r="224" spans="2:20" s="18" customFormat="1" ht="31.5" customHeight="1" x14ac:dyDescent="0.25">
      <c r="B224" s="1" t="s">
        <v>30</v>
      </c>
      <c r="C224" s="1" t="s">
        <v>111</v>
      </c>
      <c r="D224" s="1" t="s">
        <v>32</v>
      </c>
      <c r="E224" s="1" t="s">
        <v>35</v>
      </c>
      <c r="F224" s="64">
        <v>2.977E-3</v>
      </c>
      <c r="G224" s="43">
        <v>0</v>
      </c>
      <c r="H224" s="37">
        <f t="shared" si="3"/>
        <v>2.977E-3</v>
      </c>
      <c r="I224" s="20"/>
      <c r="J224" s="51"/>
      <c r="K224" s="6"/>
      <c r="L224" s="46"/>
      <c r="M224"/>
      <c r="N224"/>
      <c r="O224"/>
      <c r="P224"/>
      <c r="Q224"/>
      <c r="R224"/>
      <c r="S224"/>
      <c r="T224"/>
    </row>
    <row r="225" spans="2:20" s="18" customFormat="1" ht="31.5" customHeight="1" x14ac:dyDescent="0.25">
      <c r="B225" s="1" t="s">
        <v>30</v>
      </c>
      <c r="C225" s="1" t="s">
        <v>113</v>
      </c>
      <c r="D225" s="1" t="s">
        <v>112</v>
      </c>
      <c r="E225" s="1" t="s">
        <v>15</v>
      </c>
      <c r="F225" s="64">
        <v>7.6059999999999999E-3</v>
      </c>
      <c r="G225" s="43">
        <v>0</v>
      </c>
      <c r="H225" s="37">
        <f t="shared" si="3"/>
        <v>7.6059999999999999E-3</v>
      </c>
      <c r="I225" s="20"/>
      <c r="J225" s="51"/>
      <c r="K225" s="6"/>
      <c r="L225" s="46"/>
      <c r="M225"/>
      <c r="N225"/>
      <c r="O225"/>
      <c r="P225"/>
      <c r="Q225"/>
      <c r="R225"/>
      <c r="S225"/>
      <c r="T225"/>
    </row>
    <row r="226" spans="2:20" s="18" customFormat="1" ht="31.5" customHeight="1" x14ac:dyDescent="0.25">
      <c r="B226" s="1" t="s">
        <v>30</v>
      </c>
      <c r="C226" s="1" t="s">
        <v>319</v>
      </c>
      <c r="D226" s="1" t="s">
        <v>319</v>
      </c>
      <c r="E226" s="1" t="s">
        <v>15</v>
      </c>
      <c r="F226" s="64">
        <v>3.5999999999999999E-3</v>
      </c>
      <c r="G226" s="43">
        <v>0</v>
      </c>
      <c r="H226" s="37">
        <f t="shared" si="3"/>
        <v>3.5999999999999999E-3</v>
      </c>
      <c r="I226" s="20"/>
      <c r="J226" s="51"/>
      <c r="K226" s="6"/>
      <c r="L226" s="46"/>
      <c r="M226"/>
      <c r="N226"/>
      <c r="O226"/>
      <c r="P226"/>
      <c r="Q226"/>
      <c r="R226"/>
      <c r="S226"/>
      <c r="T226"/>
    </row>
    <row r="227" spans="2:20" s="18" customFormat="1" ht="31.5" customHeight="1" x14ac:dyDescent="0.25">
      <c r="B227" s="1" t="s">
        <v>30</v>
      </c>
      <c r="C227" s="1" t="s">
        <v>291</v>
      </c>
      <c r="D227" s="1" t="s">
        <v>291</v>
      </c>
      <c r="E227" s="1" t="s">
        <v>15</v>
      </c>
      <c r="F227" s="64">
        <v>4.8479999999999999E-3</v>
      </c>
      <c r="G227" s="43">
        <v>0</v>
      </c>
      <c r="H227" s="37">
        <f t="shared" si="3"/>
        <v>4.8479999999999999E-3</v>
      </c>
      <c r="I227" s="20"/>
      <c r="J227" s="51"/>
      <c r="K227" s="6"/>
      <c r="L227" s="46"/>
      <c r="M227"/>
      <c r="N227"/>
      <c r="O227"/>
      <c r="P227"/>
      <c r="Q227"/>
      <c r="R227"/>
      <c r="S227"/>
      <c r="T227"/>
    </row>
    <row r="228" spans="2:20" s="18" customFormat="1" ht="43.5" customHeight="1" x14ac:dyDescent="0.25">
      <c r="B228" s="1" t="s">
        <v>30</v>
      </c>
      <c r="C228" s="1" t="s">
        <v>197</v>
      </c>
      <c r="D228" s="1" t="s">
        <v>198</v>
      </c>
      <c r="E228" s="1" t="s">
        <v>15</v>
      </c>
      <c r="F228" s="64">
        <v>9.0600000000000003E-3</v>
      </c>
      <c r="G228" s="43">
        <v>0</v>
      </c>
      <c r="H228" s="37">
        <f t="shared" si="3"/>
        <v>9.0600000000000003E-3</v>
      </c>
      <c r="I228" s="20"/>
      <c r="J228" s="51"/>
      <c r="K228" s="6"/>
      <c r="L228" s="46"/>
      <c r="M228"/>
      <c r="N228"/>
      <c r="O228"/>
      <c r="P228"/>
      <c r="Q228"/>
      <c r="R228"/>
      <c r="S228"/>
      <c r="T228"/>
    </row>
    <row r="229" spans="2:20" s="18" customFormat="1" ht="40.5" customHeight="1" x14ac:dyDescent="0.25">
      <c r="B229" s="1" t="s">
        <v>30</v>
      </c>
      <c r="C229" s="1" t="s">
        <v>247</v>
      </c>
      <c r="D229" s="1" t="s">
        <v>248</v>
      </c>
      <c r="E229" s="1" t="s">
        <v>15</v>
      </c>
      <c r="F229" s="64">
        <v>1.222E-3</v>
      </c>
      <c r="G229" s="43">
        <v>0</v>
      </c>
      <c r="H229" s="37">
        <f t="shared" si="3"/>
        <v>1.222E-3</v>
      </c>
      <c r="I229" s="20"/>
      <c r="J229" s="51"/>
      <c r="K229" s="6"/>
      <c r="L229" s="46"/>
      <c r="M229"/>
      <c r="N229"/>
      <c r="O229"/>
      <c r="P229"/>
      <c r="Q229"/>
      <c r="R229"/>
      <c r="S229"/>
      <c r="T229"/>
    </row>
    <row r="230" spans="2:20" s="18" customFormat="1" ht="31.5" customHeight="1" x14ac:dyDescent="0.25">
      <c r="B230" s="1" t="s">
        <v>30</v>
      </c>
      <c r="C230" s="1" t="s">
        <v>115</v>
      </c>
      <c r="D230" s="1" t="s">
        <v>114</v>
      </c>
      <c r="E230" s="1" t="s">
        <v>35</v>
      </c>
      <c r="F230" s="64">
        <v>5.032E-3</v>
      </c>
      <c r="G230" s="43">
        <v>0</v>
      </c>
      <c r="H230" s="37">
        <f t="shared" si="3"/>
        <v>5.032E-3</v>
      </c>
      <c r="I230" s="20"/>
      <c r="J230" s="51"/>
      <c r="K230" s="6"/>
      <c r="L230" s="46"/>
      <c r="M230"/>
      <c r="N230"/>
      <c r="O230"/>
      <c r="P230"/>
      <c r="Q230"/>
      <c r="R230"/>
      <c r="S230"/>
      <c r="T230"/>
    </row>
    <row r="231" spans="2:20" s="18" customFormat="1" ht="31.5" customHeight="1" x14ac:dyDescent="0.25">
      <c r="B231" s="1" t="s">
        <v>30</v>
      </c>
      <c r="C231" s="1" t="s">
        <v>229</v>
      </c>
      <c r="D231" s="1" t="s">
        <v>229</v>
      </c>
      <c r="E231" s="1" t="s">
        <v>15</v>
      </c>
      <c r="F231" s="64">
        <v>6.5825999999999996E-2</v>
      </c>
      <c r="G231" s="43">
        <v>0</v>
      </c>
      <c r="H231" s="37">
        <f t="shared" si="3"/>
        <v>6.5825999999999996E-2</v>
      </c>
      <c r="I231" s="31"/>
      <c r="J231" s="51"/>
      <c r="K231" s="6"/>
      <c r="L231" s="46"/>
      <c r="M231"/>
      <c r="N231"/>
      <c r="O231"/>
      <c r="P231"/>
      <c r="Q231"/>
      <c r="R231"/>
      <c r="S231"/>
      <c r="T231"/>
    </row>
    <row r="232" spans="2:20" s="18" customFormat="1" ht="47.25" customHeight="1" x14ac:dyDescent="0.25">
      <c r="B232" s="1" t="s">
        <v>30</v>
      </c>
      <c r="C232" s="1" t="s">
        <v>166</v>
      </c>
      <c r="D232" s="1" t="s">
        <v>169</v>
      </c>
      <c r="E232" s="1" t="s">
        <v>15</v>
      </c>
      <c r="F232" s="64">
        <v>2.686E-3</v>
      </c>
      <c r="G232" s="43">
        <v>0</v>
      </c>
      <c r="H232" s="37">
        <f t="shared" si="3"/>
        <v>2.686E-3</v>
      </c>
      <c r="I232" s="20"/>
      <c r="J232" s="51"/>
      <c r="K232" s="6"/>
      <c r="L232" s="46"/>
      <c r="M232"/>
      <c r="N232"/>
      <c r="O232"/>
      <c r="P232"/>
      <c r="Q232"/>
      <c r="R232"/>
      <c r="S232"/>
      <c r="T232"/>
    </row>
    <row r="233" spans="2:20" s="18" customFormat="1" ht="47.25" customHeight="1" x14ac:dyDescent="0.25">
      <c r="B233" s="1" t="s">
        <v>30</v>
      </c>
      <c r="C233" s="1" t="s">
        <v>320</v>
      </c>
      <c r="D233" s="1" t="s">
        <v>320</v>
      </c>
      <c r="E233" s="1" t="s">
        <v>15</v>
      </c>
      <c r="F233" s="64">
        <v>2.5999999999999999E-3</v>
      </c>
      <c r="G233" s="43">
        <v>0</v>
      </c>
      <c r="H233" s="37">
        <f t="shared" si="3"/>
        <v>2.5999999999999999E-3</v>
      </c>
      <c r="I233" s="20"/>
      <c r="J233" s="51"/>
      <c r="K233" s="6"/>
      <c r="L233" s="46"/>
      <c r="M233"/>
      <c r="N233"/>
      <c r="O233"/>
      <c r="P233"/>
      <c r="Q233"/>
      <c r="R233"/>
      <c r="S233"/>
      <c r="T233"/>
    </row>
    <row r="234" spans="2:20" s="18" customFormat="1" ht="31.5" customHeight="1" x14ac:dyDescent="0.25">
      <c r="B234" s="1" t="s">
        <v>30</v>
      </c>
      <c r="C234" s="1" t="s">
        <v>321</v>
      </c>
      <c r="D234" s="1" t="s">
        <v>321</v>
      </c>
      <c r="E234" s="1" t="s">
        <v>15</v>
      </c>
      <c r="F234" s="64">
        <v>2.0499999999999997E-3</v>
      </c>
      <c r="G234" s="43">
        <v>0</v>
      </c>
      <c r="H234" s="37">
        <f t="shared" si="3"/>
        <v>2.0499999999999997E-3</v>
      </c>
      <c r="I234" s="20"/>
      <c r="J234" s="51"/>
      <c r="K234" s="6"/>
      <c r="L234" s="46"/>
      <c r="M234"/>
      <c r="N234"/>
      <c r="O234"/>
      <c r="P234"/>
      <c r="Q234"/>
      <c r="R234"/>
      <c r="S234"/>
      <c r="T234"/>
    </row>
    <row r="235" spans="2:20" s="18" customFormat="1" ht="31.5" customHeight="1" x14ac:dyDescent="0.25">
      <c r="B235" s="1" t="s">
        <v>30</v>
      </c>
      <c r="C235" s="1" t="s">
        <v>165</v>
      </c>
      <c r="D235" s="1" t="s">
        <v>116</v>
      </c>
      <c r="E235" s="1" t="s">
        <v>14</v>
      </c>
      <c r="F235" s="64">
        <v>1.5823E-2</v>
      </c>
      <c r="G235" s="43">
        <v>0</v>
      </c>
      <c r="H235" s="37">
        <f t="shared" si="3"/>
        <v>1.5823E-2</v>
      </c>
      <c r="I235" s="20"/>
      <c r="J235" s="51"/>
      <c r="K235" s="6"/>
      <c r="L235" s="46"/>
      <c r="M235"/>
      <c r="N235"/>
      <c r="O235"/>
      <c r="P235"/>
      <c r="Q235"/>
      <c r="R235"/>
      <c r="S235"/>
      <c r="T235"/>
    </row>
    <row r="236" spans="2:20" s="18" customFormat="1" ht="31.5" customHeight="1" x14ac:dyDescent="0.25">
      <c r="B236" s="1" t="s">
        <v>30</v>
      </c>
      <c r="C236" s="1" t="s">
        <v>134</v>
      </c>
      <c r="D236" s="1" t="s">
        <v>135</v>
      </c>
      <c r="E236" s="1" t="s">
        <v>35</v>
      </c>
      <c r="F236" s="63">
        <v>9.3939999999999996E-3</v>
      </c>
      <c r="G236" s="43">
        <v>0</v>
      </c>
      <c r="H236" s="37">
        <f t="shared" si="3"/>
        <v>9.3939999999999996E-3</v>
      </c>
      <c r="I236" s="3"/>
      <c r="J236" s="44"/>
      <c r="K236" s="6"/>
      <c r="L236" s="46"/>
      <c r="M236"/>
      <c r="N236"/>
      <c r="O236"/>
      <c r="P236"/>
      <c r="Q236"/>
      <c r="R236"/>
      <c r="S236"/>
      <c r="T236"/>
    </row>
    <row r="237" spans="2:20" s="18" customFormat="1" ht="31.5" customHeight="1" x14ac:dyDescent="0.25">
      <c r="B237" s="1" t="s">
        <v>30</v>
      </c>
      <c r="C237" s="1" t="s">
        <v>134</v>
      </c>
      <c r="D237" s="1" t="s">
        <v>135</v>
      </c>
      <c r="E237" s="1" t="s">
        <v>136</v>
      </c>
      <c r="F237" s="63">
        <v>0.636571</v>
      </c>
      <c r="G237" s="43">
        <v>0</v>
      </c>
      <c r="H237" s="37">
        <f t="shared" si="3"/>
        <v>0.636571</v>
      </c>
      <c r="I237" s="3"/>
      <c r="J237" s="44"/>
      <c r="K237" s="6"/>
      <c r="L237" s="46"/>
      <c r="M237"/>
      <c r="N237"/>
      <c r="O237"/>
      <c r="P237"/>
      <c r="Q237"/>
      <c r="R237"/>
      <c r="S237"/>
      <c r="T237"/>
    </row>
    <row r="238" spans="2:20" s="18" customFormat="1" ht="31.5" customHeight="1" x14ac:dyDescent="0.25">
      <c r="B238" s="1" t="s">
        <v>168</v>
      </c>
      <c r="C238" s="1" t="s">
        <v>230</v>
      </c>
      <c r="D238" s="1" t="s">
        <v>230</v>
      </c>
      <c r="E238" s="1" t="s">
        <v>15</v>
      </c>
      <c r="F238" s="64">
        <v>3.0915999999999999E-2</v>
      </c>
      <c r="G238" s="43">
        <v>0</v>
      </c>
      <c r="H238" s="37">
        <f t="shared" si="3"/>
        <v>3.0915999999999999E-2</v>
      </c>
      <c r="I238" s="31"/>
      <c r="J238" s="51"/>
      <c r="K238" s="6"/>
      <c r="L238" s="46"/>
      <c r="M238"/>
      <c r="N238"/>
      <c r="O238"/>
      <c r="P238"/>
      <c r="Q238"/>
      <c r="R238"/>
      <c r="S238"/>
      <c r="T238"/>
    </row>
    <row r="239" spans="2:20" s="18" customFormat="1" ht="31.5" customHeight="1" x14ac:dyDescent="0.25">
      <c r="B239" s="1" t="s">
        <v>168</v>
      </c>
      <c r="C239" s="1" t="s">
        <v>369</v>
      </c>
      <c r="D239" s="1" t="s">
        <v>369</v>
      </c>
      <c r="E239" s="1" t="s">
        <v>35</v>
      </c>
      <c r="F239" s="64">
        <v>5.8299999999999997E-4</v>
      </c>
      <c r="G239" s="43">
        <v>0</v>
      </c>
      <c r="H239" s="37">
        <f t="shared" si="3"/>
        <v>5.8299999999999997E-4</v>
      </c>
      <c r="I239" s="31"/>
      <c r="J239" s="51"/>
      <c r="K239" s="6"/>
      <c r="L239" s="46"/>
      <c r="M239"/>
      <c r="N239"/>
      <c r="O239"/>
      <c r="P239"/>
      <c r="Q239"/>
      <c r="R239"/>
      <c r="S239"/>
      <c r="T239"/>
    </row>
    <row r="240" spans="2:20" s="18" customFormat="1" ht="31.5" customHeight="1" x14ac:dyDescent="0.25">
      <c r="B240" s="1" t="s">
        <v>168</v>
      </c>
      <c r="C240" s="1" t="s">
        <v>322</v>
      </c>
      <c r="D240" s="1" t="s">
        <v>322</v>
      </c>
      <c r="E240" s="1" t="s">
        <v>35</v>
      </c>
      <c r="F240" s="64">
        <v>8.070000000000001E-4</v>
      </c>
      <c r="G240" s="43">
        <v>0</v>
      </c>
      <c r="H240" s="37">
        <f t="shared" si="3"/>
        <v>8.070000000000001E-4</v>
      </c>
      <c r="I240" s="20"/>
      <c r="J240" s="51"/>
      <c r="K240" s="6"/>
      <c r="L240" s="46"/>
      <c r="M240"/>
      <c r="N240"/>
      <c r="O240"/>
      <c r="P240"/>
      <c r="Q240"/>
      <c r="R240"/>
      <c r="S240"/>
      <c r="T240"/>
    </row>
    <row r="241" spans="2:20" s="18" customFormat="1" ht="31.5" customHeight="1" x14ac:dyDescent="0.25">
      <c r="B241" s="1" t="s">
        <v>168</v>
      </c>
      <c r="C241" s="1" t="s">
        <v>231</v>
      </c>
      <c r="D241" s="1" t="s">
        <v>231</v>
      </c>
      <c r="E241" s="1" t="s">
        <v>14</v>
      </c>
      <c r="F241" s="64">
        <v>2.7688999999999998E-2</v>
      </c>
      <c r="G241" s="43">
        <v>0</v>
      </c>
      <c r="H241" s="37">
        <f t="shared" si="3"/>
        <v>2.7688999999999998E-2</v>
      </c>
      <c r="I241" s="20"/>
      <c r="J241" s="51"/>
      <c r="K241" s="6"/>
      <c r="L241" s="46"/>
      <c r="M241"/>
      <c r="N241"/>
      <c r="O241"/>
      <c r="P241"/>
      <c r="Q241"/>
      <c r="R241"/>
      <c r="S241"/>
      <c r="T241"/>
    </row>
    <row r="242" spans="2:20" s="18" customFormat="1" ht="63" customHeight="1" x14ac:dyDescent="0.25">
      <c r="B242" s="1" t="s">
        <v>168</v>
      </c>
      <c r="C242" s="1" t="s">
        <v>167</v>
      </c>
      <c r="D242" s="1" t="s">
        <v>117</v>
      </c>
      <c r="E242" s="1" t="s">
        <v>10</v>
      </c>
      <c r="F242" s="64">
        <v>3.3600000000000004E-4</v>
      </c>
      <c r="G242" s="43">
        <v>0</v>
      </c>
      <c r="H242" s="37">
        <f t="shared" si="3"/>
        <v>3.3600000000000004E-4</v>
      </c>
      <c r="I242" s="20"/>
      <c r="J242" s="51"/>
      <c r="K242" s="6"/>
      <c r="L242" s="46"/>
      <c r="M242"/>
      <c r="N242"/>
      <c r="O242"/>
      <c r="P242"/>
      <c r="Q242"/>
      <c r="R242"/>
      <c r="S242"/>
      <c r="T242"/>
    </row>
    <row r="243" spans="2:20" s="18" customFormat="1" ht="31.5" customHeight="1" x14ac:dyDescent="0.25">
      <c r="B243" s="1" t="s">
        <v>168</v>
      </c>
      <c r="C243" s="1" t="s">
        <v>232</v>
      </c>
      <c r="D243" s="1" t="s">
        <v>232</v>
      </c>
      <c r="E243" s="1" t="s">
        <v>14</v>
      </c>
      <c r="F243" s="64">
        <v>2.4368999999999998E-2</v>
      </c>
      <c r="G243" s="43">
        <v>0</v>
      </c>
      <c r="H243" s="37">
        <f t="shared" si="3"/>
        <v>2.4368999999999998E-2</v>
      </c>
      <c r="I243" s="20"/>
      <c r="J243" s="51"/>
      <c r="K243" s="6"/>
      <c r="L243" s="46"/>
      <c r="M243"/>
      <c r="N243"/>
      <c r="O243"/>
      <c r="P243"/>
      <c r="Q243"/>
      <c r="R243"/>
      <c r="S243"/>
      <c r="T243"/>
    </row>
    <row r="244" spans="2:20" s="18" customFormat="1" ht="31.5" customHeight="1" x14ac:dyDescent="0.25">
      <c r="B244" s="1" t="s">
        <v>168</v>
      </c>
      <c r="C244" s="1" t="s">
        <v>363</v>
      </c>
      <c r="D244" s="1" t="s">
        <v>363</v>
      </c>
      <c r="E244" s="1" t="s">
        <v>15</v>
      </c>
      <c r="F244" s="64">
        <v>1.9488999999999999E-2</v>
      </c>
      <c r="G244" s="43">
        <v>0</v>
      </c>
      <c r="H244" s="37">
        <f t="shared" si="3"/>
        <v>1.9488999999999999E-2</v>
      </c>
      <c r="I244" s="20"/>
      <c r="J244" s="51"/>
      <c r="K244" s="6"/>
      <c r="L244" s="46"/>
      <c r="M244"/>
      <c r="N244"/>
      <c r="O244"/>
      <c r="P244"/>
      <c r="Q244"/>
      <c r="R244"/>
      <c r="S244"/>
      <c r="T244"/>
    </row>
    <row r="245" spans="2:20" s="18" customFormat="1" ht="31.5" customHeight="1" x14ac:dyDescent="0.25">
      <c r="B245" s="1" t="s">
        <v>168</v>
      </c>
      <c r="C245" s="1" t="s">
        <v>233</v>
      </c>
      <c r="D245" s="1" t="s">
        <v>234</v>
      </c>
      <c r="E245" s="1" t="s">
        <v>35</v>
      </c>
      <c r="F245" s="64">
        <v>9.4809999999999998E-3</v>
      </c>
      <c r="G245" s="43">
        <v>0</v>
      </c>
      <c r="H245" s="37">
        <f t="shared" si="3"/>
        <v>9.4809999999999998E-3</v>
      </c>
      <c r="I245" s="20"/>
      <c r="J245" s="51"/>
      <c r="K245" s="6"/>
      <c r="L245" s="46"/>
      <c r="M245"/>
      <c r="N245"/>
      <c r="O245"/>
      <c r="P245"/>
      <c r="Q245"/>
      <c r="R245"/>
      <c r="S245"/>
      <c r="T245"/>
    </row>
    <row r="246" spans="2:20" s="18" customFormat="1" ht="31.5" customHeight="1" x14ac:dyDescent="0.25">
      <c r="B246" s="1" t="s">
        <v>168</v>
      </c>
      <c r="C246" s="1" t="s">
        <v>370</v>
      </c>
      <c r="D246" s="1" t="s">
        <v>370</v>
      </c>
      <c r="E246" s="1" t="s">
        <v>35</v>
      </c>
      <c r="F246" s="64">
        <v>7.4600000000000003E-4</v>
      </c>
      <c r="G246" s="43">
        <v>0</v>
      </c>
      <c r="H246" s="37">
        <f t="shared" si="3"/>
        <v>7.4600000000000003E-4</v>
      </c>
      <c r="I246" s="20"/>
      <c r="J246" s="51"/>
      <c r="K246" s="6"/>
      <c r="L246" s="46"/>
      <c r="M246"/>
      <c r="N246"/>
      <c r="O246"/>
      <c r="P246"/>
      <c r="Q246"/>
      <c r="R246"/>
      <c r="S246"/>
      <c r="T246"/>
    </row>
    <row r="247" spans="2:20" s="18" customFormat="1" ht="31.5" customHeight="1" x14ac:dyDescent="0.25">
      <c r="B247" s="1" t="s">
        <v>168</v>
      </c>
      <c r="C247" s="1" t="s">
        <v>151</v>
      </c>
      <c r="D247" s="1" t="s">
        <v>150</v>
      </c>
      <c r="E247" s="1" t="s">
        <v>35</v>
      </c>
      <c r="F247" s="64">
        <v>5.3860000000000002E-3</v>
      </c>
      <c r="G247" s="43">
        <v>0</v>
      </c>
      <c r="H247" s="37">
        <f t="shared" si="3"/>
        <v>5.3860000000000002E-3</v>
      </c>
      <c r="I247" s="20"/>
      <c r="J247" s="51"/>
      <c r="K247" s="6"/>
      <c r="L247" s="46"/>
      <c r="M247"/>
      <c r="N247"/>
      <c r="O247"/>
      <c r="P247"/>
      <c r="Q247"/>
      <c r="R247"/>
      <c r="S247"/>
      <c r="T247"/>
    </row>
    <row r="248" spans="2:20" s="18" customFormat="1" ht="31.5" customHeight="1" x14ac:dyDescent="0.25">
      <c r="B248" s="1" t="s">
        <v>168</v>
      </c>
      <c r="C248" s="1" t="s">
        <v>149</v>
      </c>
      <c r="D248" s="1" t="s">
        <v>148</v>
      </c>
      <c r="E248" s="1" t="s">
        <v>35</v>
      </c>
      <c r="F248" s="64">
        <v>2.5339999999999998E-3</v>
      </c>
      <c r="G248" s="43">
        <v>0</v>
      </c>
      <c r="H248" s="37">
        <f t="shared" si="3"/>
        <v>2.5339999999999998E-3</v>
      </c>
      <c r="I248" s="20"/>
      <c r="J248" s="51"/>
      <c r="K248" s="6"/>
      <c r="L248" s="46"/>
      <c r="M248"/>
      <c r="N248"/>
      <c r="O248"/>
      <c r="P248"/>
      <c r="Q248"/>
      <c r="R248"/>
      <c r="S248"/>
      <c r="T248"/>
    </row>
    <row r="249" spans="2:20" s="18" customFormat="1" ht="31.5" customHeight="1" x14ac:dyDescent="0.25">
      <c r="B249" s="1" t="s">
        <v>168</v>
      </c>
      <c r="C249" s="1" t="s">
        <v>235</v>
      </c>
      <c r="D249" s="1" t="s">
        <v>236</v>
      </c>
      <c r="E249" s="1" t="s">
        <v>35</v>
      </c>
      <c r="F249" s="64">
        <v>7.4200000000000004E-4</v>
      </c>
      <c r="G249" s="43">
        <v>0</v>
      </c>
      <c r="H249" s="37">
        <f t="shared" si="3"/>
        <v>7.4200000000000004E-4</v>
      </c>
      <c r="I249" s="20"/>
      <c r="J249" s="51"/>
      <c r="K249" s="6"/>
      <c r="L249" s="46"/>
      <c r="M249"/>
      <c r="N249"/>
      <c r="O249"/>
      <c r="P249"/>
      <c r="Q249"/>
      <c r="R249"/>
      <c r="S249"/>
      <c r="T249"/>
    </row>
    <row r="250" spans="2:20" s="18" customFormat="1" ht="31.5" customHeight="1" x14ac:dyDescent="0.25">
      <c r="B250" s="1" t="s">
        <v>168</v>
      </c>
      <c r="C250" s="1" t="s">
        <v>237</v>
      </c>
      <c r="D250" s="1" t="s">
        <v>238</v>
      </c>
      <c r="E250" s="1" t="s">
        <v>35</v>
      </c>
      <c r="F250" s="64">
        <v>9.2900000000000003E-4</v>
      </c>
      <c r="G250" s="43">
        <v>0</v>
      </c>
      <c r="H250" s="37">
        <f t="shared" si="3"/>
        <v>9.2900000000000003E-4</v>
      </c>
      <c r="I250" s="20"/>
      <c r="J250" s="51"/>
      <c r="K250" s="6"/>
      <c r="L250" s="46"/>
      <c r="M250"/>
      <c r="N250"/>
      <c r="O250"/>
      <c r="P250"/>
      <c r="Q250"/>
      <c r="R250"/>
      <c r="S250"/>
      <c r="T250"/>
    </row>
    <row r="251" spans="2:20" s="18" customFormat="1" ht="31.5" customHeight="1" x14ac:dyDescent="0.25">
      <c r="B251" s="1" t="s">
        <v>168</v>
      </c>
      <c r="C251" s="1" t="s">
        <v>272</v>
      </c>
      <c r="D251" s="1" t="s">
        <v>272</v>
      </c>
      <c r="E251" s="1" t="s">
        <v>14</v>
      </c>
      <c r="F251" s="64">
        <v>8.1869999999999998E-3</v>
      </c>
      <c r="G251" s="43">
        <v>0</v>
      </c>
      <c r="H251" s="37">
        <f t="shared" si="3"/>
        <v>8.1869999999999998E-3</v>
      </c>
      <c r="I251" s="32"/>
      <c r="J251" s="51"/>
      <c r="K251" s="6"/>
      <c r="L251" s="46"/>
      <c r="M251"/>
      <c r="N251"/>
      <c r="O251"/>
      <c r="P251"/>
      <c r="Q251"/>
      <c r="R251"/>
      <c r="S251"/>
      <c r="T251"/>
    </row>
    <row r="252" spans="2:20" s="18" customFormat="1" ht="31.5" customHeight="1" x14ac:dyDescent="0.25">
      <c r="B252" s="1" t="s">
        <v>168</v>
      </c>
      <c r="C252" s="1" t="s">
        <v>119</v>
      </c>
      <c r="D252" s="1" t="s">
        <v>118</v>
      </c>
      <c r="E252" s="1" t="s">
        <v>15</v>
      </c>
      <c r="F252" s="64">
        <v>2.4689999999999998E-3</v>
      </c>
      <c r="G252" s="43">
        <v>0</v>
      </c>
      <c r="H252" s="37">
        <f t="shared" si="3"/>
        <v>2.4689999999999998E-3</v>
      </c>
      <c r="I252" s="20"/>
      <c r="J252" s="51"/>
      <c r="K252" s="6"/>
      <c r="L252" s="46"/>
      <c r="M252"/>
      <c r="N252"/>
      <c r="O252"/>
      <c r="P252"/>
      <c r="Q252"/>
      <c r="R252"/>
      <c r="S252"/>
      <c r="T252"/>
    </row>
    <row r="253" spans="2:20" s="18" customFormat="1" ht="31.5" customHeight="1" x14ac:dyDescent="0.25">
      <c r="B253" s="1" t="s">
        <v>168</v>
      </c>
      <c r="C253" s="1" t="s">
        <v>120</v>
      </c>
      <c r="D253" s="1" t="s">
        <v>33</v>
      </c>
      <c r="E253" s="1" t="s">
        <v>35</v>
      </c>
      <c r="F253" s="64">
        <v>2.3959999999999997E-3</v>
      </c>
      <c r="G253" s="43">
        <v>0</v>
      </c>
      <c r="H253" s="37">
        <f t="shared" si="3"/>
        <v>2.3959999999999997E-3</v>
      </c>
      <c r="I253" s="20"/>
      <c r="J253" s="51"/>
      <c r="K253" s="6"/>
      <c r="L253" s="46"/>
      <c r="M253"/>
      <c r="N253"/>
      <c r="O253"/>
      <c r="P253"/>
      <c r="Q253"/>
      <c r="R253"/>
      <c r="S253"/>
      <c r="T253"/>
    </row>
    <row r="254" spans="2:20" s="18" customFormat="1" ht="31.5" customHeight="1" x14ac:dyDescent="0.25">
      <c r="B254" s="1" t="s">
        <v>168</v>
      </c>
      <c r="C254" s="1" t="s">
        <v>146</v>
      </c>
      <c r="D254" s="1" t="s">
        <v>147</v>
      </c>
      <c r="E254" s="1" t="s">
        <v>35</v>
      </c>
      <c r="F254" s="64">
        <v>1.9199999999999998E-3</v>
      </c>
      <c r="G254" s="43">
        <v>0</v>
      </c>
      <c r="H254" s="37">
        <f t="shared" si="3"/>
        <v>1.9199999999999998E-3</v>
      </c>
      <c r="I254" s="20"/>
      <c r="J254" s="51"/>
      <c r="K254" s="6"/>
      <c r="L254" s="46"/>
      <c r="M254"/>
      <c r="N254"/>
      <c r="O254"/>
      <c r="P254"/>
      <c r="Q254"/>
      <c r="R254"/>
      <c r="S254"/>
      <c r="T254"/>
    </row>
    <row r="255" spans="2:20" s="18" customFormat="1" ht="31.5" customHeight="1" x14ac:dyDescent="0.25">
      <c r="B255" s="1" t="s">
        <v>168</v>
      </c>
      <c r="C255" s="1" t="s">
        <v>239</v>
      </c>
      <c r="D255" s="1" t="s">
        <v>239</v>
      </c>
      <c r="E255" s="1" t="s">
        <v>36</v>
      </c>
      <c r="F255" s="64">
        <v>9.9052000000000001E-2</v>
      </c>
      <c r="G255" s="43">
        <v>0</v>
      </c>
      <c r="H255" s="37">
        <f t="shared" si="3"/>
        <v>9.9052000000000001E-2</v>
      </c>
      <c r="I255" s="31"/>
      <c r="J255" s="51"/>
      <c r="K255" s="6"/>
      <c r="L255" s="46"/>
      <c r="M255"/>
      <c r="N255"/>
      <c r="O255"/>
      <c r="P255"/>
      <c r="Q255"/>
      <c r="R255"/>
      <c r="S255"/>
      <c r="T255"/>
    </row>
    <row r="256" spans="2:20" s="18" customFormat="1" ht="31.5" customHeight="1" x14ac:dyDescent="0.25">
      <c r="B256" s="1" t="s">
        <v>168</v>
      </c>
      <c r="C256" s="1" t="s">
        <v>121</v>
      </c>
      <c r="D256" s="1" t="s">
        <v>34</v>
      </c>
      <c r="E256" s="1" t="s">
        <v>35</v>
      </c>
      <c r="F256" s="64">
        <v>4.0000000000000001E-3</v>
      </c>
      <c r="G256" s="43">
        <v>0</v>
      </c>
      <c r="H256" s="37">
        <f t="shared" si="3"/>
        <v>4.0000000000000001E-3</v>
      </c>
      <c r="I256" s="20"/>
      <c r="J256" s="51"/>
      <c r="K256" s="6"/>
      <c r="L256" s="46"/>
      <c r="M256"/>
      <c r="N256"/>
      <c r="O256"/>
      <c r="P256"/>
      <c r="Q256"/>
      <c r="R256"/>
      <c r="S256"/>
      <c r="T256"/>
    </row>
    <row r="257" spans="2:20" s="18" customFormat="1" ht="31.5" customHeight="1" x14ac:dyDescent="0.25">
      <c r="B257" s="1" t="s">
        <v>168</v>
      </c>
      <c r="C257" s="1" t="s">
        <v>193</v>
      </c>
      <c r="D257" s="1" t="s">
        <v>192</v>
      </c>
      <c r="E257" s="1" t="s">
        <v>35</v>
      </c>
      <c r="F257" s="64">
        <v>3.8809999999999999E-3</v>
      </c>
      <c r="G257" s="43">
        <v>0</v>
      </c>
      <c r="H257" s="37">
        <f t="shared" si="3"/>
        <v>3.8809999999999999E-3</v>
      </c>
      <c r="I257" s="20"/>
      <c r="J257" s="51"/>
      <c r="K257" s="6"/>
      <c r="L257" s="46"/>
      <c r="M257"/>
      <c r="N257"/>
      <c r="O257"/>
      <c r="P257"/>
      <c r="Q257"/>
      <c r="R257"/>
      <c r="S257"/>
      <c r="T257"/>
    </row>
    <row r="258" spans="2:20" s="18" customFormat="1" ht="31.5" customHeight="1" x14ac:dyDescent="0.25">
      <c r="B258" s="1" t="s">
        <v>168</v>
      </c>
      <c r="C258" s="1" t="s">
        <v>324</v>
      </c>
      <c r="D258" s="1" t="s">
        <v>324</v>
      </c>
      <c r="E258" s="38" t="s">
        <v>15</v>
      </c>
      <c r="F258" s="64">
        <v>5.8440000000000002E-3</v>
      </c>
      <c r="G258" s="43">
        <v>0</v>
      </c>
      <c r="H258" s="37">
        <f t="shared" si="3"/>
        <v>5.8440000000000002E-3</v>
      </c>
      <c r="I258" s="20"/>
      <c r="J258" s="51"/>
      <c r="K258" s="6"/>
      <c r="L258" s="46"/>
      <c r="M258"/>
      <c r="N258"/>
      <c r="O258"/>
      <c r="P258"/>
      <c r="Q258"/>
      <c r="R258"/>
      <c r="S258"/>
      <c r="T258"/>
    </row>
    <row r="259" spans="2:20" s="18" customFormat="1" ht="31.5" customHeight="1" x14ac:dyDescent="0.25">
      <c r="B259" s="1" t="s">
        <v>168</v>
      </c>
      <c r="C259" s="1" t="s">
        <v>328</v>
      </c>
      <c r="D259" s="1" t="s">
        <v>327</v>
      </c>
      <c r="E259" s="38" t="s">
        <v>15</v>
      </c>
      <c r="F259" s="64">
        <v>2.1190000000000002E-3</v>
      </c>
      <c r="G259" s="43">
        <v>0</v>
      </c>
      <c r="H259" s="37">
        <f t="shared" si="3"/>
        <v>2.1190000000000002E-3</v>
      </c>
      <c r="I259" s="20"/>
      <c r="J259" s="51"/>
      <c r="K259" s="6"/>
      <c r="L259" s="46"/>
      <c r="M259"/>
      <c r="N259"/>
      <c r="O259"/>
      <c r="P259"/>
      <c r="Q259"/>
      <c r="R259"/>
      <c r="S259"/>
      <c r="T259"/>
    </row>
    <row r="260" spans="2:20" s="18" customFormat="1" ht="31.5" customHeight="1" x14ac:dyDescent="0.25">
      <c r="B260" s="1" t="s">
        <v>168</v>
      </c>
      <c r="C260" s="1" t="s">
        <v>339</v>
      </c>
      <c r="D260" s="1" t="s">
        <v>339</v>
      </c>
      <c r="E260" s="38" t="s">
        <v>35</v>
      </c>
      <c r="F260" s="64">
        <v>1.0555E-2</v>
      </c>
      <c r="G260" s="43">
        <v>0</v>
      </c>
      <c r="H260" s="37">
        <f t="shared" si="3"/>
        <v>1.0555E-2</v>
      </c>
      <c r="I260" s="20"/>
      <c r="J260" s="51"/>
      <c r="K260" s="6"/>
      <c r="L260" s="46"/>
      <c r="M260"/>
      <c r="N260"/>
      <c r="O260"/>
      <c r="P260"/>
      <c r="Q260"/>
      <c r="R260"/>
      <c r="S260"/>
      <c r="T260"/>
    </row>
    <row r="261" spans="2:20" s="18" customFormat="1" ht="31.5" customHeight="1" x14ac:dyDescent="0.25">
      <c r="B261" s="1" t="s">
        <v>168</v>
      </c>
      <c r="C261" s="1" t="s">
        <v>378</v>
      </c>
      <c r="D261" s="1" t="s">
        <v>378</v>
      </c>
      <c r="E261" s="38" t="s">
        <v>15</v>
      </c>
      <c r="F261" s="64">
        <v>6.6E-4</v>
      </c>
      <c r="G261" s="43">
        <v>0</v>
      </c>
      <c r="H261" s="37">
        <f t="shared" si="3"/>
        <v>6.6E-4</v>
      </c>
      <c r="I261" s="20"/>
      <c r="J261" s="51"/>
      <c r="K261" s="6"/>
      <c r="L261" s="46"/>
      <c r="M261"/>
      <c r="N261"/>
      <c r="O261"/>
      <c r="P261"/>
      <c r="Q261"/>
      <c r="R261"/>
      <c r="S261"/>
      <c r="T261"/>
    </row>
    <row r="262" spans="2:20" s="18" customFormat="1" ht="31.5" customHeight="1" x14ac:dyDescent="0.25">
      <c r="B262" s="1" t="s">
        <v>168</v>
      </c>
      <c r="C262" s="1" t="s">
        <v>134</v>
      </c>
      <c r="D262" s="1" t="s">
        <v>135</v>
      </c>
      <c r="E262" s="1" t="s">
        <v>136</v>
      </c>
      <c r="F262" s="63">
        <v>0.77449599999999996</v>
      </c>
      <c r="G262" s="43">
        <v>0</v>
      </c>
      <c r="H262" s="37">
        <f t="shared" si="3"/>
        <v>0.77449599999999996</v>
      </c>
      <c r="I262" s="3"/>
      <c r="J262" s="44"/>
      <c r="K262" s="6"/>
      <c r="L262" s="46"/>
      <c r="M262"/>
      <c r="N262"/>
      <c r="O262"/>
      <c r="P262"/>
      <c r="Q262"/>
      <c r="R262"/>
      <c r="S262"/>
      <c r="T262"/>
    </row>
    <row r="263" spans="2:20" s="18" customFormat="1" ht="31.5" customHeight="1" x14ac:dyDescent="0.25">
      <c r="B263" s="1" t="s">
        <v>168</v>
      </c>
      <c r="C263" s="1" t="s">
        <v>134</v>
      </c>
      <c r="D263" s="1" t="s">
        <v>135</v>
      </c>
      <c r="E263" s="1" t="s">
        <v>35</v>
      </c>
      <c r="F263" s="63">
        <v>1.2593E-2</v>
      </c>
      <c r="G263" s="43">
        <v>0</v>
      </c>
      <c r="H263" s="37">
        <f t="shared" si="3"/>
        <v>1.2593E-2</v>
      </c>
      <c r="I263" s="3"/>
      <c r="J263" s="44"/>
      <c r="K263" s="6"/>
      <c r="L263" s="46"/>
      <c r="M263"/>
      <c r="N263"/>
      <c r="O263"/>
      <c r="P263"/>
      <c r="Q263"/>
      <c r="R263"/>
      <c r="S263"/>
      <c r="T263"/>
    </row>
    <row r="264" spans="2:20" s="18" customFormat="1" ht="31.5" customHeight="1" x14ac:dyDescent="0.25">
      <c r="B264" s="1" t="s">
        <v>137</v>
      </c>
      <c r="C264" s="1" t="s">
        <v>134</v>
      </c>
      <c r="D264" s="1" t="s">
        <v>135</v>
      </c>
      <c r="E264" s="1" t="s">
        <v>35</v>
      </c>
      <c r="F264" s="63">
        <v>5.1720000000000004E-3</v>
      </c>
      <c r="G264" s="43">
        <v>0</v>
      </c>
      <c r="H264" s="37">
        <f t="shared" si="3"/>
        <v>5.1720000000000004E-3</v>
      </c>
      <c r="I264" s="3"/>
      <c r="J264" s="44"/>
      <c r="K264" s="6"/>
      <c r="L264" s="46"/>
      <c r="M264"/>
      <c r="N264"/>
      <c r="O264"/>
      <c r="P264"/>
      <c r="Q264"/>
      <c r="R264"/>
      <c r="S264"/>
      <c r="T264"/>
    </row>
    <row r="265" spans="2:20" s="18" customFormat="1" ht="31.5" customHeight="1" x14ac:dyDescent="0.25">
      <c r="B265" s="1" t="s">
        <v>137</v>
      </c>
      <c r="C265" s="1" t="s">
        <v>134</v>
      </c>
      <c r="D265" s="1" t="s">
        <v>135</v>
      </c>
      <c r="E265" s="1" t="s">
        <v>136</v>
      </c>
      <c r="F265" s="63">
        <v>2.6321000000000001E-2</v>
      </c>
      <c r="G265" s="43">
        <v>0</v>
      </c>
      <c r="H265" s="37">
        <f t="shared" si="3"/>
        <v>2.6321000000000001E-2</v>
      </c>
      <c r="I265" s="3"/>
      <c r="J265" s="44"/>
      <c r="K265" s="6"/>
      <c r="L265" s="46"/>
      <c r="M265"/>
      <c r="N265"/>
      <c r="O265"/>
      <c r="P265"/>
      <c r="Q265"/>
      <c r="R265"/>
      <c r="S265"/>
      <c r="T265"/>
    </row>
    <row r="266" spans="2:20" s="18" customFormat="1" ht="31.5" customHeight="1" x14ac:dyDescent="0.25">
      <c r="B266" s="1" t="s">
        <v>138</v>
      </c>
      <c r="C266" s="1" t="s">
        <v>134</v>
      </c>
      <c r="D266" s="1" t="s">
        <v>135</v>
      </c>
      <c r="E266" s="1" t="s">
        <v>136</v>
      </c>
      <c r="F266" s="63">
        <v>0.131801</v>
      </c>
      <c r="G266" s="43">
        <v>0</v>
      </c>
      <c r="H266" s="37">
        <f t="shared" si="3"/>
        <v>0.131801</v>
      </c>
      <c r="I266" s="3"/>
      <c r="J266" s="44"/>
      <c r="K266" s="6"/>
      <c r="L266" s="46"/>
      <c r="M266"/>
      <c r="N266"/>
      <c r="O266"/>
      <c r="P266"/>
      <c r="Q266"/>
      <c r="R266"/>
      <c r="S266"/>
      <c r="T266"/>
    </row>
    <row r="267" spans="2:20" s="18" customFormat="1" ht="31.5" customHeight="1" x14ac:dyDescent="0.25">
      <c r="B267" s="1" t="s">
        <v>138</v>
      </c>
      <c r="C267" s="1" t="s">
        <v>134</v>
      </c>
      <c r="D267" s="1" t="s">
        <v>135</v>
      </c>
      <c r="E267" s="1" t="s">
        <v>35</v>
      </c>
      <c r="F267" s="63">
        <v>2.2525E-2</v>
      </c>
      <c r="G267" s="43">
        <v>0</v>
      </c>
      <c r="H267" s="37">
        <f t="shared" si="3"/>
        <v>2.2525E-2</v>
      </c>
      <c r="I267" s="3"/>
      <c r="J267" s="52"/>
      <c r="K267" s="6"/>
      <c r="L267" s="46"/>
      <c r="M267"/>
      <c r="N267"/>
      <c r="O267"/>
      <c r="P267"/>
      <c r="Q267"/>
      <c r="R267"/>
      <c r="S267"/>
      <c r="T267"/>
    </row>
    <row r="268" spans="2:20" ht="31.5" customHeight="1" x14ac:dyDescent="0.25">
      <c r="B268" s="1" t="s">
        <v>186</v>
      </c>
      <c r="C268" s="1" t="s">
        <v>134</v>
      </c>
      <c r="D268" s="1" t="s">
        <v>135</v>
      </c>
      <c r="E268" s="1" t="s">
        <v>35</v>
      </c>
      <c r="F268" s="63">
        <v>6.8090999999999999E-2</v>
      </c>
      <c r="G268" s="43">
        <v>0</v>
      </c>
      <c r="H268" s="37">
        <f t="shared" si="3"/>
        <v>6.8090999999999999E-2</v>
      </c>
      <c r="J268" s="44"/>
      <c r="K268" s="6"/>
      <c r="L268" s="46"/>
      <c r="M268"/>
      <c r="N268"/>
      <c r="O268"/>
      <c r="P268"/>
      <c r="Q268"/>
      <c r="R268"/>
      <c r="S268"/>
      <c r="T268"/>
    </row>
    <row r="269" spans="2:20" ht="31.5" customHeight="1" x14ac:dyDescent="0.25">
      <c r="B269" s="1" t="s">
        <v>314</v>
      </c>
      <c r="C269" s="1" t="s">
        <v>134</v>
      </c>
      <c r="D269" s="1" t="s">
        <v>135</v>
      </c>
      <c r="E269" s="1" t="s">
        <v>35</v>
      </c>
      <c r="F269" s="63">
        <v>2.4683E-2</v>
      </c>
      <c r="G269" s="43">
        <v>0</v>
      </c>
      <c r="H269" s="37">
        <f t="shared" si="3"/>
        <v>2.4683E-2</v>
      </c>
      <c r="J269" s="44"/>
      <c r="K269" s="6"/>
      <c r="L269" s="46"/>
      <c r="M269"/>
      <c r="N269"/>
      <c r="O269"/>
      <c r="P269"/>
      <c r="Q269"/>
      <c r="R269"/>
      <c r="S269"/>
      <c r="T269"/>
    </row>
    <row r="270" spans="2:20" ht="15.75" customHeight="1" x14ac:dyDescent="0.25">
      <c r="B270" s="1" t="s">
        <v>201</v>
      </c>
      <c r="C270" s="22" t="s">
        <v>202</v>
      </c>
      <c r="D270" s="22" t="s">
        <v>202</v>
      </c>
      <c r="E270" s="22" t="s">
        <v>202</v>
      </c>
      <c r="F270" s="39">
        <f>SUM(F17:F269)</f>
        <v>15.053779999999993</v>
      </c>
      <c r="G270" s="19">
        <f>SUM(G17:G269)</f>
        <v>0</v>
      </c>
      <c r="H270" s="37">
        <f t="shared" si="3"/>
        <v>15.053779999999993</v>
      </c>
      <c r="J270" s="6"/>
      <c r="L270"/>
    </row>
    <row r="271" spans="2:20" ht="15" customHeight="1" x14ac:dyDescent="0.25">
      <c r="F271" s="50"/>
      <c r="G271" s="50"/>
      <c r="J271" s="6"/>
    </row>
    <row r="272" spans="2:20" x14ac:dyDescent="0.25">
      <c r="F272" s="50"/>
      <c r="G272" s="50"/>
      <c r="J272" s="6"/>
    </row>
    <row r="273" spans="6:10" ht="16.5" hidden="1" x14ac:dyDescent="0.25">
      <c r="F273" s="48"/>
      <c r="G273" s="48"/>
      <c r="H273" s="29">
        <f>SUBTOTAL(9,H29:H268)</f>
        <v>14.976351999999995</v>
      </c>
      <c r="J273" s="6"/>
    </row>
    <row r="274" spans="6:10" x14ac:dyDescent="0.25">
      <c r="F274" s="50"/>
      <c r="G274" s="50"/>
      <c r="J274" s="6"/>
    </row>
  </sheetData>
  <autoFilter ref="B14:H271"/>
  <mergeCells count="10">
    <mergeCell ref="A4:F4"/>
    <mergeCell ref="A5:F5"/>
    <mergeCell ref="A6:F6"/>
    <mergeCell ref="A7:F7"/>
    <mergeCell ref="B8:E8"/>
    <mergeCell ref="C9:E9"/>
    <mergeCell ref="D10:E10"/>
    <mergeCell ref="D11:E11"/>
    <mergeCell ref="D12:E12"/>
    <mergeCell ref="D13:E13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2025-12-29T09:17:14Z</dcterms:modified>
</cp:coreProperties>
</file>